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<sst xmlns="http://schemas.openxmlformats.org/spreadsheetml/2006/main" count="4362" uniqueCount="1045">
  <si>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</si>
  <si>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</si>
  <si>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</si>
  <si>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</si>
  <si>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</si>
  <si>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</si>
  <si>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</si>
  <si>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</si>
  <si>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</si>
  <si>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</si>
  <si>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</si>
  <si>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</si>
  <si>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</si>
  <si>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</si>
  <si>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</si>
  <si>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</si>
  <si>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</si>
  <si>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</si>
  <si>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</si>
  <si>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</si>
  <si>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</si>
  <si>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</si>
  <si>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</si>
  <si>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</si>
  <si>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</si>
  <si>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</si>
  <si>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</si>
  <si>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</si>
  <si>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</si>
  <si>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</si>
  <si>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</si>
  <si>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</si>
  <si>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</si>
  <si>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</si>
  <si>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</si>
  <si>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</si>
  <si>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</si>
  <si>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</si>
  <si>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</si>
  <si>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</si>
  <si>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</si>
  <si>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</si>
  <si>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</si>
  <si>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</si>
  <si>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</si>
  <si>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</si>
  <si>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</si>
  <si>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</si>
  <si>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</si>
  <si>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</si>
  <si>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</si>
  <si>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</si>
  <si>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</si>
  <si>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</si>
  <si>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</si>
  <si>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</si>
  <si>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</si>
  <si>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</si>
  <si>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</si>
  <si>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</si>
  <si>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</si>
  <si>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</si>
  <si>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</si>
  <si>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</si>
  <si>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</si>
  <si>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</si>
  <si>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</si>
  <si>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</si>
  <si>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</si>
  <si>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</si>
  <si>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</si>
  <si>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</si>
  <si>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</si>
  <si>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</si>
  <si>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</si>
  <si>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</si>
  <si>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</si>
  <si>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</si>
  <si>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</si>
  <si>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</si>
  <si>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</si>
  <si>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</si>
  <si>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</si>
  <si>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</si>
  <si>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</si>
  <si>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</si>
  <si>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</si>
  <si>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</si>
  <si>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</si>
  <si>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</si>
  <si>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</si>
  <si>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</si>
  <si>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</si>
  <si>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</si>
  <si>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</si>
  <si>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</si>
  <si>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</si>
  <si>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</si>
  <si>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</si>
  <si>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</si>
  <si>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</si>
  <si>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</si>
  <si>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</si>
  <si>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</si>
  <si>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</si>
  <si>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</si>
  <si>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</si>
  <si>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</si>
  <si>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</si>
  <si>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</si>
  <si>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</si>
  <si>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</si>
  <si>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</si>
  <si>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</si>
  <si>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</si>
  <si>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</si>
  <si>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</si>
  <si>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</si>
  <si>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</si>
  <si>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</si>
  <si>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</si>
  <si>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</si>
  <si>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</si>
  <si>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</si>
  <si>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</si>
  <si>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</si>
  <si>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</si>
  <si>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</si>
  <si>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</si>
  <si>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</si>
  <si>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</si>
  <si>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</si>
  <si>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</si>
  <si>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</si>
  <si>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</si>
  <si>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</si>
  <si>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</si>
  <si>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</si>
  <si>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</si>
  <si>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</si>
  <si>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</si>
  <si>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</si>
  <si>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</si>
  <si>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</si>
  <si>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</si>
  <si>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</si>
  <si>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</si>
  <si>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</si>
  <si>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</si>
  <si>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</si>
  <si>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</si>
  <si>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</si>
  <si>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</si>
  <si>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</si>
  <si>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</si>
  <si>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</si>
  <si>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</si>
  <si>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</si>
  <si>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</si>
  <si>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</si>
  <si>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</si>
  <si>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</si>
  <si>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</si>
  <si>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</si>
  <si>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</si>
  <si>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</si>
  <si>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</si>
  <si>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</si>
  <si>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</si>
  <si>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</si>
  <si>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</si>
  <si>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</si>
  <si>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</si>
  <si>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</si>
  <si>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</si>
  <si>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</si>
  <si>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</si>
  <si>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</si>
  <si>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</si>
  <si>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</si>
  <si>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</si>
  <si>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</si>
  <si>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</si>
  <si>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</si>
  <si>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</si>
  <si>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</si>
  <si>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</si>
  <si>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</si>
  <si>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</si>
  <si>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</si>
  <si>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</si>
  <si>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</si>
  <si>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</si>
  <si>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</si>
  <si>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</si>
  <si>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</si>
  <si>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</si>
  <si>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</si>
  <si>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</si>
  <si>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</si>
  <si>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</si>
  <si>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</si>
  <si>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</si>
  <si>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</si>
  <si>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</si>
  <si>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</si>
  <si>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</si>
  <si>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</si>
  <si>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</si>
  <si>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</si>
  <si>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</si>
  <si>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</si>
  <si>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</si>
  <si>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</si>
  <si>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</si>
  <si>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</si>
  <si>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</si>
  <si>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</si>
  <si>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</si>
  <si>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</si>
  <si>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</si>
  <si>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</si>
  <si>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</si>
  <si>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</si>
  <si>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</si>
  <si>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</si>
  <si>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</si>
  <si>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</si>
  <si>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</si>
  <si>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</si>
  <si>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</si>
  <si>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</si>
  <si>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</si>
  <si>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</si>
  <si>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</si>
  <si>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</si>
  <si>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</si>
  <si>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</si>
  <si>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</si>
  <si>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</si>
  <si>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</si>
  <si>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</si>
  <si>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</si>
  <si>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</si>
  <si>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</si>
  <si>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</si>
  <si>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</si>
  <si>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</si>
  <si>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</si>
  <si>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</si>
  <si>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</si>
  <si>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</si>
  <si>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</si>
  <si>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</si>
  <si>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</si>
  <si>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</si>
  <si>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</si>
  <si>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</si>
  <si>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</si>
  <si>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</si>
  <si>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</si>
  <si>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</si>
  <si>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</si>
  <si>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</si>
  <si>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</si>
  <si>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</si>
  <si>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</si>
  <si>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</si>
  <si>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</si>
  <si>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</si>
  <si>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</si>
  <si>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</si>
  <si>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</si>
  <si>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</si>
  <si>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</si>
  <si>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</si>
  <si>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</si>
  <si>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</si>
  <si>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</si>
  <si>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</si>
  <si>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</si>
  <si>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</si>
  <si>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</si>
  <si>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</si>
  <si>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</si>
  <si>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</si>
  <si>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</si>
  <si>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</si>
  <si>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</si>
  <si>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</si>
  <si>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</si>
  <si>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</si>
  <si>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</si>
  <si>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</si>
  <si>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</si>
  <si>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</si>
  <si>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</si>
  <si>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</si>
  <si>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</si>
  <si>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</si>
  <si>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</si>
  <si>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</si>
  <si>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</si>
  <si>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</si>
  <si>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</si>
  <si>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</si>
  <si>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</si>
  <si>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</si>
  <si>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</si>
  <si>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</si>
  <si>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</si>
  <si>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</si>
  <si>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</si>
  <si>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</si>
  <si>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</si>
  <si>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</si>
  <si>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</si>
  <si>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</si>
  <si>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</si>
  <si>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</si>
  <si>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</si>
  <si>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</si>
  <si>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</si>
  <si>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</si>
  <si>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</si>
  <si>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</si>
  <si>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</si>
  <si>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</si>
  <si>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</si>
  <si>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</si>
  <si>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</si>
  <si>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</si>
  <si>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</si>
  <si>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</si>
  <si>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</si>
  <si>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</si>
  <si>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</si>
  <si>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</si>
  <si>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</si>
  <si>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</si>
  <si>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</si>
  <si>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</si>
  <si>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</si>
  <si>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</si>
  <si>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</si>
  <si>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</si>
  <si>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</si>
  <si>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</si>
  <si>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</si>
  <si>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</si>
  <si>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</si>
  <si>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</si>
  <si>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</si>
  <si>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</si>
  <si>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</si>
  <si>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</si>
  <si>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</si>
  <si>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</si>
  <si>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</si>
  <si>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</si>
  <si>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</si>
  <si>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</si>
  <si>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</si>
  <si>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</si>
  <si>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</si>
  <si>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</si>
  <si>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</si>
  <si>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</si>
  <si>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</si>
  <si>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</si>
  <si>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</si>
  <si>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</si>
  <si>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</si>
  <si>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</si>
  <si>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</si>
  <si>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</si>
  <si>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</si>
  <si>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</si>
  <si>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</si>
  <si>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</si>
  <si>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</si>
  <si>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</si>
  <si>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</si>
  <si>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</si>
  <si>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</si>
  <si>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</si>
  <si>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</si>
  <si>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</si>
  <si>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</si>
  <si>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</si>
  <si>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</si>
  <si>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</si>
  <si>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</si>
  <si>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</si>
  <si>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</si>
  <si>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</si>
  <si>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</si>
  <si>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</si>
  <si>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</si>
  <si>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</si>
  <si>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</si>
  <si>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</si>
  <si>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</si>
  <si>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</si>
  <si>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</si>
  <si>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</si>
  <si>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</si>
  <si>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</si>
  <si>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</si>
  <si>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</si>
  <si>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</si>
  <si>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</si>
  <si>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</si>
  <si>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</si>
  <si>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</si>
  <si>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</si>
  <si>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</si>
  <si>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</si>
  <si>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</si>
  <si>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</si>
  <si>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</si>
  <si>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</si>
  <si>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</si>
  <si>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</si>
  <si>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</si>
  <si>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</si>
  <si>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</si>
  <si>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</si>
  <si>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</si>
  <si>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</si>
  <si>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</si>
  <si>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</si>
  <si>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</si>
  <si>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</si>
  <si>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</si>
  <si>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</si>
  <si>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</si>
  <si>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</si>
  <si>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</si>
  <si>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</si>
  <si>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</si>
  <si>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</si>
  <si>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</si>
  <si>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</si>
  <si>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</si>
  <si>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</si>
  <si>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</si>
  <si>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</si>
  <si>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</si>
  <si>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</si>
  <si>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</si>
  <si>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</si>
  <si>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</si>
  <si>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</si>
  <si>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</si>
  <si>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</si>
  <si>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</si>
  <si>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</si>
  <si>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</si>
  <si>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</si>
  <si>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</si>
  <si>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</si>
  <si>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</si>
  <si>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</si>
  <si>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</si>
  <si>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</si>
  <si>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</si>
  <si>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</si>
  <si>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</si>
  <si>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</si>
  <si>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</si>
  <si>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</si>
  <si>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</si>
  <si>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</si>
  <si>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</si>
  <si>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</si>
  <si>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</si>
  <si>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</si>
  <si>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</si>
  <si>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</si>
  <si>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</si>
  <si>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</si>
  <si>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</si>
  <si>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</si>
  <si>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</si>
  <si>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</si>
  <si>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</si>
  <si>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</si>
  <si>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</si>
  <si>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</si>
  <si>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</si>
  <si>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</si>
  <si>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</si>
  <si>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</si>
  <si>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</si>
  <si>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</si>
  <si>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</si>
  <si>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</si>
  <si>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</si>
  <si>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</si>
  <si>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</si>
  <si>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</si>
  <si>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</si>
  <si>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</si>
  <si>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</si>
  <si>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</si>
  <si>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</si>
  <si>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</si>
  <si>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</si>
  <si>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</si>
  <si>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</si>
  <si>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</si>
  <si>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</si>
  <si>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</si>
  <si>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</si>
  <si>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</si>
  <si>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</si>
  <si>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</si>
  <si>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</si>
  <si>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</si>
  <si>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</si>
  <si>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</si>
  <si>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</si>
  <si>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</si>
  <si>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</si>
  <si>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</si>
  <si>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</si>
  <si>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</si>
  <si>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</si>
  <si>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</si>
  <si>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</si>
  <si>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</si>
  <si>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</si>
  <si>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</si>
  <si>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</si>
  <si>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</si>
  <si>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</si>
  <si>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</si>
  <si>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</si>
  <si>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</si>
  <si>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</si>
  <si>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</si>
  <si>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</si>
  <si>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</si>
  <si>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</si>
  <si>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</si>
  <si>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</si>
  <si>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</si>
  <si>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</si>
  <si>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</si>
  <si>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</si>
  <si>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</si>
  <si>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</si>
  <si>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</si>
  <si>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</si>
  <si>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</si>
  <si>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</si>
  <si>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</si>
  <si>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</si>
  <si>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</si>
  <si>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</si>
  <si>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</si>
  <si>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</si>
  <si>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</si>
  <si>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</si>
  <si>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</si>
  <si>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</si>
  <si>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</si>
  <si>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</si>
  <si>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</si>
  <si>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</si>
  <si>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</si>
  <si>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</si>
  <si>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</si>
  <si>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</si>
  <si>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</si>
  <si>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</si>
  <si>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</si>
  <si>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</si>
  <si>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</si>
  <si>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</si>
  <si>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</si>
  <si>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</si>
  <si>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</si>
  <si>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</si>
  <si>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</si>
  <si>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</si>
  <si>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</si>
  <si>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</si>
  <si>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</si>
  <si>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</si>
  <si>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</si>
  <si>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</si>
  <si>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</si>
  <si>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</si>
  <si>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</si>
  <si>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</si>
  <si>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</si>
  <si>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</si>
  <si>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</si>
  <si>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</si>
  <si>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</si>
  <si>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</si>
  <si>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</si>
  <si>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</si>
  <si>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</si>
  <si>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</si>
  <si>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</si>
  <si>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</si>
  <si>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</si>
  <si>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</si>
  <si>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</si>
  <si>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</si>
  <si>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</si>
  <si>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</si>
  <si>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</si>
  <si>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</si>
  <si>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</si>
  <si>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</si>
  <si>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</si>
  <si>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</si>
  <si>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</si>
  <si>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</si>
  <si>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</si>
  <si>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</si>
  <si>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</si>
  <si>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</si>
  <si>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</si>
  <si>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</si>
  <si>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</si>
  <si>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</si>
  <si>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</si>
  <si>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</si>
  <si>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</si>
  <si>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</si>
  <si>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</si>
  <si>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</si>
  <si>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</si>
  <si>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</si>
  <si>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</si>
  <si>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</si>
  <si>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</si>
  <si>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</si>
  <si>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</si>
  <si>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</si>
  <si>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</si>
  <si>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</si>
  <si>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</si>
  <si>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</si>
  <si>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</si>
  <si>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</si>
  <si>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</si>
  <si>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</si>
  <si>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</si>
  <si>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</si>
  <si>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</si>
  <si>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</si>
  <si>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</si>
  <si>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</si>
  <si>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</si>
  <si>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</si>
  <si>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</si>
  <si>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</si>
  <si>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</si>
  <si>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</si>
  <si>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</si>
  <si>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</si>
  <si>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</si>
  <si>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</si>
  <si>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</si>
  <si>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</si>
  <si>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</si>
  <si>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</si>
  <si>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</si>
  <si>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</si>
  <si>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</si>
  <si>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</si>
  <si>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</si>
  <si>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</si>
  <si>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</si>
  <si>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</si>
  <si>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</si>
  <si>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</si>
  <si>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</si>
  <si>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</si>
  <si>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</si>
  <si>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</si>
  <si>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</si>
  <si>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</si>
  <si>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</si>
  <si>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</si>
  <si>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</si>
  <si>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</si>
  <si>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</si>
  <si>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</si>
  <si>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</si>
  <si>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</si>
  <si>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</si>
  <si>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</si>
  <si>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</si>
  <si>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</si>
  <si>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</si>
  <si>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</si>
  <si>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</si>
  <si>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</si>
  <si>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</si>
  <si>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</si>
  <si>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</si>
  <si>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</si>
  <si>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</si>
  <si>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</si>
  <si>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</si>
  <si>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</si>
  <si>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</si>
  <si>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</si>
  <si>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</si>
  <si>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</si>
  <si>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</si>
  <si>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</si>
  <si>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</si>
  <si>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</si>
  <si>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</si>
  <si>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</si>
  <si>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</si>
  <si>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</si>
  <si>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</si>
  <si>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</si>
  <si>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</si>
  <si>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</si>
  <si>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</si>
  <si>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</si>
  <si>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</si>
  <si>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</si>
  <si>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</si>
  <si>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</si>
  <si>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</si>
  <si>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</si>
  <si>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</si>
  <si>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</si>
  <si>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</si>
  <si>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</si>
  <si>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</si>
  <si>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</si>
  <si>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</si>
  <si>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</si>
  <si>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</si>
  <si>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</si>
  <si>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</si>
  <si>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</si>
  <si>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</si>
  <si>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</si>
  <si>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</si>
  <si>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</si>
  <si>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</si>
  <si>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</si>
  <si>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</si>
  <si>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</si>
  <si>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</si>
  <si>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</si>
  <si>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田二素</t>
  </si>
  <si>
    <t>坐落：</t>
  </si>
  <si>
    <t>容城县午方北庄村</t>
  </si>
  <si>
    <t>调查编号：</t>
  </si>
  <si>
    <t>0201015-01-04-0027</t>
  </si>
  <si>
    <t>价值时点：</t>
  </si>
  <si>
    <t>2024年10月24日</t>
  </si>
  <si>
    <t>报告编号：</t>
  </si>
  <si>
    <t>康正（容城县）2024评字第7号-午方北庄村</t>
  </si>
  <si>
    <t>4-16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</si>
  <si>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</si>
  <si>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</si>
  <si>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</si>
  <si>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</si>
  <si>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</si>
  <si>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</si>
  <si>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</si>
  <si>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</si>
  <si>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</si>
  <si>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</si>
  <si>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</si>
  <si>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</si>
  <si>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</si>
  <si>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</si>
  <si>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</si>
  <si>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</si>
  <si>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</si>
  <si>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</si>
  <si>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</si>
  <si>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</si>
  <si>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</si>
  <si>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</si>
  <si>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</si>
  <si>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</si>
  <si>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</si>
  <si>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</si>
  <si>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</si>
  <si>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</si>
  <si>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</si>
  <si>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</si>
  <si>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</si>
  <si>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</si>
  <si>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</si>
  <si>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</si>
  <si>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</si>
  <si>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</si>
  <si>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</si>
  <si>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</si>
  <si>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</si>
  <si>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</si>
  <si>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</si>
  <si>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</si>
  <si>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</si>
  <si>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</si>
  <si>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</si>
  <si>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</si>
  <si>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</si>
  <si>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</si>
  <si>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</si>
  <si>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</si>
  <si>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</si>
  <si>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</si>
  <si>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</si>
  <si>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</si>
  <si>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</si>
  <si>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</si>
  <si>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</si>
  <si>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</si>
  <si>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</si>
  <si>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</si>
  <si>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</si>
  <si>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</si>
  <si>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</si>
  <si>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</si>
  <si>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</si>
  <si>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</si>
  <si>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</si>
  <si>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</si>
  <si>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</si>
  <si>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</si>
  <si>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</si>
  <si>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</si>
  <si>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</si>
  <si>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</si>
  <si>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</si>
  <si>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</si>
  <si>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</si>
  <si>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</si>
  <si>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</si>
  <si>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</si>
  <si>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</si>
  <si>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</si>
  <si>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</si>
  <si>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</si>
  <si>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</si>
  <si>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</si>
  <si>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</si>
  <si>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</si>
  <si>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</si>
  <si>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</si>
  <si>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</si>
  <si>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</si>
  <si>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</si>
  <si>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</si>
  <si>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</si>
  <si>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</si>
  <si>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</si>
  <si>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</si>
  <si>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</si>
  <si>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</si>
  <si>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</si>
  <si>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</si>
  <si>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</si>
  <si>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</si>
  <si>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</si>
  <si>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</si>
  <si>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</si>
  <si>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</si>
  <si>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</si>
  <si>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</si>
  <si>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</si>
  <si>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</si>
  <si>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</si>
  <si>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</si>
  <si>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</si>
  <si>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</si>
  <si>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</si>
  <si>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</si>
  <si>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</si>
  <si>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</si>
  <si>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</si>
  <si>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</si>
  <si>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</si>
  <si>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</si>
  <si>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</si>
  <si>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</si>
  <si>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</si>
  <si>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</si>
  <si>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</si>
  <si>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</si>
  <si>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</si>
  <si>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</si>
  <si>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</si>
  <si>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</si>
  <si>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</si>
  <si>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</si>
  <si>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</si>
  <si>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</si>
  <si>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</si>
  <si>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</si>
  <si>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</si>
  <si>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</si>
  <si>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</si>
  <si>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</si>
  <si>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F1</t>
  </si>
  <si>
    <t>砖混二等</t>
  </si>
  <si>
    <t>长边1面</t>
  </si>
  <si>
    <t>砖混三等</t>
  </si>
  <si>
    <t>长边2面</t>
  </si>
  <si>
    <t>房屋3修正值</t>
  </si>
  <si>
    <t>P1</t>
  </si>
  <si>
    <t>砖木一等</t>
  </si>
  <si>
    <t>其他不作修正</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</si>
  <si>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</si>
  <si>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</si>
  <si>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</si>
  <si>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</si>
  <si>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</si>
  <si>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</si>
  <si>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</si>
  <si>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</si>
  <si>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</si>
  <si>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</si>
  <si>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</si>
  <si>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</si>
  <si>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</si>
  <si>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</si>
  <si>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</si>
  <si>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</si>
  <si>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</si>
  <si>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</si>
  <si>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</si>
  <si>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</si>
  <si>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</si>
  <si>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</si>
  <si>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</si>
  <si>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</si>
  <si>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</si>
  <si>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</si>
  <si>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</si>
  <si>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</si>
  <si>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</si>
  <si>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</si>
  <si>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</si>
  <si>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</si>
  <si>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</si>
  <si>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</si>
  <si>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</si>
  <si>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</si>
  <si>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</si>
  <si>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</si>
  <si>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</si>
  <si>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</si>
  <si>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</si>
  <si>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</si>
  <si>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</si>
  <si>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</si>
  <si>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</si>
  <si>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</si>
  <si>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</si>
  <si>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</si>
  <si>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</si>
  <si>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</si>
  <si>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</si>
  <si>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</si>
  <si>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</si>
  <si>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</si>
  <si>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</si>
  <si>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</si>
  <si>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</si>
  <si>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</si>
  <si>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</si>
  <si>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</si>
  <si>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</si>
  <si>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</si>
  <si>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</si>
  <si>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</si>
  <si>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</si>
  <si>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</si>
  <si>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</si>
  <si>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</si>
  <si>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</si>
  <si>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</si>
  <si>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</si>
  <si>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</si>
  <si>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</si>
  <si>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</si>
  <si>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</si>
  <si>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</si>
  <si>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</si>
  <si>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</si>
  <si>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</si>
  <si>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</si>
  <si>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</si>
  <si>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</si>
  <si>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</si>
  <si>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</si>
  <si>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</si>
  <si>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</si>
  <si>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</si>
  <si>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</si>
  <si>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</si>
  <si>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</si>
  <si>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</si>
  <si>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</si>
  <si>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</si>
  <si>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</si>
  <si>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</si>
  <si>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</si>
  <si>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P2</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</si>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</sst>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680" workbookViewId="0">
      <selection activeCell="L705" sqref="L70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0201015-01-04-0027</v>
      </c>
      <c r="C2" s="335">
        <f>输机表!P2</f>
        <v>0</v>
      </c>
      <c r="D2" s="335" t="str">
        <f>输机表!U2&amp;输机表!Y2</f>
        <v>康正（容城县）2024评字第7号-午方北庄村4-16</v>
      </c>
      <c r="E2" s="335" t="str">
        <f>输机表!D2</f>
        <v>田二素</v>
      </c>
      <c r="F2" s="335" t="str">
        <f>输机表!F2</f>
        <v>容城县午方北庄村</v>
      </c>
      <c r="G2" s="335">
        <f ca="1">结果通知单!C12</f>
        <v>211.54</v>
      </c>
      <c r="H2" s="335">
        <f ca="1">结果通知单!N7</f>
        <v>211.54</v>
      </c>
      <c r="I2" s="335">
        <f ca="1">结果通知单!O7</f>
        <v>0</v>
      </c>
      <c r="J2" s="335">
        <f ca="1">结果通知单!P7</f>
        <v>0</v>
      </c>
      <c r="K2" s="335">
        <f ca="1">结果通知单!G12</f>
        <v>288372</v>
      </c>
      <c r="L2" s="335">
        <f ca="1">结果通知单!G41</f>
        <v>111860</v>
      </c>
      <c r="M2" s="335">
        <f ca="1">IF(K2+L2=结果通知单!C42,K2+L2,"请检查")</f>
        <v>400232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F7" sqref="F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6</v>
      </c>
      <c r="E4" s="87">
        <v>3.9</v>
      </c>
      <c r="F4" s="87" t="s">
        <v>862</v>
      </c>
      <c r="G4" s="87" t="s">
        <v>863</v>
      </c>
      <c r="H4" s="87" t="s">
        <v>864</v>
      </c>
      <c r="I4" s="87">
        <v>37</v>
      </c>
      <c r="J4" s="87">
        <v>5</v>
      </c>
      <c r="K4" s="87" t="s">
        <v>865</v>
      </c>
      <c r="L4" s="87" t="s">
        <v>866</v>
      </c>
      <c r="M4" s="87">
        <v>1</v>
      </c>
      <c r="N4" s="87">
        <v>0.5</v>
      </c>
      <c r="O4" s="87" t="s">
        <v>867</v>
      </c>
      <c r="P4" s="87" t="s">
        <v>867</v>
      </c>
      <c r="Q4" s="87" t="s">
        <v>868</v>
      </c>
      <c r="R4" s="87" t="s">
        <v>867</v>
      </c>
      <c r="S4" s="124">
        <f>163.43+89.18</f>
        <v>252.61</v>
      </c>
      <c r="T4" s="124" t="s">
        <v>869</v>
      </c>
      <c r="U4" s="124"/>
      <c r="V4" s="125"/>
      <c r="W4" s="91">
        <f>ROUND(F5*ROUND(E5+G5+H5+I5+J5+K5+L5+M5+N5+O5+P5+Q5+R5+U5+T5+1,3)*V5,0)</f>
        <v>1222</v>
      </c>
      <c r="X4" s="126">
        <f>ROUND(L60/S4,0)</f>
        <v>249</v>
      </c>
      <c r="Y4" s="126">
        <f>W4+X4</f>
        <v>1471</v>
      </c>
      <c r="Z4" s="143">
        <f>ROUND(Y4*S4,0)</f>
        <v>371589</v>
      </c>
      <c r="AA4" s="144">
        <f>IF(Q4="无",0,IF(Q4="地暖",0,S4))</f>
        <v>252.61</v>
      </c>
      <c r="AB4" s="144">
        <f>IF(Q4="无",0,IF(Q4="暖气片",0,S4))</f>
        <v>0</v>
      </c>
      <c r="AC4" s="91" t="str">
        <f>H4</f>
        <v>铝合金</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863</v>
      </c>
      <c r="BL4" s="162" t="s">
        <v>872</v>
      </c>
      <c r="BM4" s="162" t="s">
        <v>873</v>
      </c>
      <c r="BN4" s="162" t="s">
        <v>877</v>
      </c>
      <c r="BO4" s="162" t="s">
        <v>866</v>
      </c>
      <c r="BP4" s="162" t="s">
        <v>868</v>
      </c>
      <c r="BQ4" s="162" t="s">
        <v>878</v>
      </c>
      <c r="BR4" s="162" t="s">
        <v>879</v>
      </c>
      <c r="BS4" s="162" t="s">
        <v>867</v>
      </c>
      <c r="BT4" s="224" t="s">
        <v>866</v>
      </c>
      <c r="BU4" s="162" t="s">
        <v>867</v>
      </c>
      <c r="BV4" s="162" t="s">
        <v>866</v>
      </c>
      <c r="BW4" s="162" t="s">
        <v>867</v>
      </c>
      <c r="BX4" s="162" t="s">
        <v>866</v>
      </c>
      <c r="BY4" s="161" t="s">
        <v>870</v>
      </c>
      <c r="BZ4" s="161" t="s">
        <v>871</v>
      </c>
      <c r="CA4" s="161" t="s">
        <v>870</v>
      </c>
      <c r="CB4" s="161" t="s">
        <v>866</v>
      </c>
      <c r="CC4" s="161" t="s">
        <v>880</v>
      </c>
      <c r="CD4" s="161" t="s">
        <v>881</v>
      </c>
      <c r="CE4" s="161" t="s">
        <v>882</v>
      </c>
      <c r="CF4" s="161" t="s">
        <v>864</v>
      </c>
      <c r="CG4" s="161" t="s">
        <v>883</v>
      </c>
      <c r="CH4" s="232" t="s">
        <v>884</v>
      </c>
      <c r="CI4" s="161" t="s">
        <v>885</v>
      </c>
      <c r="CJ4" s="161" t="s">
        <v>886</v>
      </c>
      <c r="CK4" s="161" t="s">
        <v>887</v>
      </c>
      <c r="CL4" s="162" t="s">
        <v>879</v>
      </c>
      <c r="CM4" s="161" t="s">
        <v>870</v>
      </c>
      <c r="CN4" s="162" t="s">
        <v>871</v>
      </c>
      <c r="CO4" s="161" t="s">
        <v>870</v>
      </c>
      <c r="CP4" s="162" t="s">
        <v>871</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v>3</v>
      </c>
      <c r="E6" s="87">
        <v>3.3</v>
      </c>
      <c r="F6" s="87" t="s">
        <v>862</v>
      </c>
      <c r="G6" s="87" t="s">
        <v>863</v>
      </c>
      <c r="H6" s="87" t="s">
        <v>882</v>
      </c>
      <c r="I6" s="87">
        <v>24</v>
      </c>
      <c r="J6" s="87">
        <v>1</v>
      </c>
      <c r="K6" s="87" t="s">
        <v>865</v>
      </c>
      <c r="L6" s="87" t="s">
        <v>907</v>
      </c>
      <c r="M6" s="87">
        <v>0.5</v>
      </c>
      <c r="N6" s="87">
        <v>0.5</v>
      </c>
      <c r="O6" s="87" t="s">
        <v>866</v>
      </c>
      <c r="P6" s="87" t="s">
        <v>866</v>
      </c>
      <c r="Q6" s="87" t="s">
        <v>866</v>
      </c>
      <c r="R6" s="87" t="s">
        <v>867</v>
      </c>
      <c r="S6" s="124">
        <v>48.11</v>
      </c>
      <c r="T6" s="124" t="s">
        <v>869</v>
      </c>
      <c r="U6" s="124"/>
      <c r="V6" s="125"/>
      <c r="W6" s="129">
        <f>ROUND(F7*ROUND(E7+G7+H7+I7+J7+K7+L7+M7+N7+O7+P7+Q7+R7+U7+T7+1,3)*V7,0)</f>
        <v>938</v>
      </c>
      <c r="X6" s="130">
        <f>ROUND(X60/S6,0)</f>
        <v>59</v>
      </c>
      <c r="Y6" s="126">
        <f t="shared" ref="Y6" si="3">W6+X6</f>
        <v>997</v>
      </c>
      <c r="Z6" s="143">
        <f t="shared" ref="Z6" si="4">ROUND(Y6*S6,0)</f>
        <v>47966</v>
      </c>
      <c r="AA6" s="144">
        <f>IF(Q6="无",0,IF(Q6="地暖",0,S6))</f>
        <v>0</v>
      </c>
      <c r="AB6" s="144">
        <f>IF(Q6="无",0,IF(Q6="暖气片",0,S6))</f>
        <v>0</v>
      </c>
      <c r="AC6" s="91" t="str">
        <f>H6</f>
        <v>普通木门窗</v>
      </c>
      <c r="AD6" s="124" t="s">
        <v>866</v>
      </c>
      <c r="AE6" s="145">
        <v>1</v>
      </c>
      <c r="AF6" s="146" t="e">
        <f>VLOOKUP(F6,系数区域,LOOKUP(V6,$CV$16:$DE$16,{68,69,70,71,72,73,74,75,76,77}),0)</f>
        <v>#N/A</v>
      </c>
      <c r="AG6" s="145" t="s">
        <v>866</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v>
      </c>
      <c r="N7" s="115">
        <f>IFERROR(ROUND((N6-VLOOKUP(F6,系数区域,44,0))*0.1,4)*AE7,0)</f>
        <v>0.02</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864</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913</v>
      </c>
      <c r="D8" s="88"/>
      <c r="E8" s="87"/>
      <c r="F8" s="87"/>
      <c r="G8" s="87"/>
      <c r="H8" s="87"/>
      <c r="I8" s="87"/>
      <c r="J8" s="87"/>
      <c r="K8" s="87"/>
      <c r="L8" s="87"/>
      <c r="M8" s="87"/>
      <c r="N8" s="87"/>
      <c r="O8" s="87"/>
      <c r="P8" s="87"/>
      <c r="Q8" s="87"/>
      <c r="R8" s="87"/>
      <c r="S8" s="124">
        <v>163.43</v>
      </c>
      <c r="T8" s="124"/>
      <c r="U8" s="124"/>
      <c r="V8" s="125"/>
      <c r="W8" s="129" t="e">
        <f>ROUND(F9*ROUND(E9+G9+H9+I9+J9+K9+L9+M9+N9+O9+P9+Q9+R9+U9+T9+1,3)*V9,0)</f>
        <v>#N/A</v>
      </c>
      <c r="X8" s="130">
        <f>ROUND(L92/S8,0)</f>
        <v>0</v>
      </c>
      <c r="Y8" s="126">
        <v>1471</v>
      </c>
      <c r="Z8" s="143">
        <f t="shared" ref="Z8" si="7">ROUND(Y8*S8,0)</f>
        <v>240406</v>
      </c>
      <c r="AA8" s="144">
        <f>IF(Q8="无",0,IF(Q8="地暖",0,S8))</f>
        <v>163.43</v>
      </c>
      <c r="AB8" s="144">
        <f>IF(Q8="无",0,IF(Q8="暖气片",0,S8))</f>
        <v>163.43</v>
      </c>
      <c r="AC8" s="91">
        <f>H8</f>
        <v>0</v>
      </c>
      <c r="AD8" s="124" t="s">
        <v>866</v>
      </c>
      <c r="AE8" s="145">
        <v>1</v>
      </c>
      <c r="AF8" s="146" t="e">
        <f>VLOOKUP(F8,系数区域,LOOKUP(V8,$CV$16:$DE$16,{68,69,70,71,72,73,74,75,76,77}),0)</f>
        <v>#N/A</v>
      </c>
      <c r="AG8" s="145" t="s">
        <v>866</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f>AA8/S8</f>
        <v>1</v>
      </c>
      <c r="AB9" s="148">
        <f>AB8/S8</f>
        <v>1</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917</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t="s">
        <v>919</v>
      </c>
      <c r="D10" s="88">
        <v>1</v>
      </c>
      <c r="E10" s="87">
        <v>3.7</v>
      </c>
      <c r="F10" s="87" t="s">
        <v>920</v>
      </c>
      <c r="G10" s="87" t="s">
        <v>921</v>
      </c>
      <c r="H10" s="87" t="s">
        <v>866</v>
      </c>
      <c r="I10" s="87">
        <v>24</v>
      </c>
      <c r="J10" s="87"/>
      <c r="K10" s="87" t="s">
        <v>865</v>
      </c>
      <c r="L10" s="87" t="s">
        <v>922</v>
      </c>
      <c r="M10" s="87"/>
      <c r="N10" s="87">
        <v>0.5</v>
      </c>
      <c r="O10" s="87" t="s">
        <v>866</v>
      </c>
      <c r="P10" s="87" t="s">
        <v>866</v>
      </c>
      <c r="Q10" s="87" t="s">
        <v>866</v>
      </c>
      <c r="R10" s="87" t="s">
        <v>866</v>
      </c>
      <c r="S10" s="124">
        <v>19</v>
      </c>
      <c r="T10" s="124" t="s">
        <v>869</v>
      </c>
      <c r="U10" s="124"/>
      <c r="V10" s="125"/>
      <c r="W10" s="129">
        <f>ROUND(F11*ROUND(E11+G11+H11+I11+J11+K11+L11+M11+N11+O11+P11+Q11+R11+U11+T11+1,3)*V11,0)</f>
        <v>727</v>
      </c>
      <c r="X10" s="130">
        <f>ROUND(X92/S10,0)</f>
        <v>0</v>
      </c>
      <c r="Y10" s="126">
        <f t="shared" ref="Y10" si="10">W10+X10</f>
        <v>727</v>
      </c>
      <c r="Z10" s="143">
        <f t="shared" ref="Z10" si="11">ROUND(Y10*S10,0)</f>
        <v>13813</v>
      </c>
      <c r="AA10" s="144">
        <f>IF(Q10="无",0,IF(Q10="地暖",0,S10))</f>
        <v>0</v>
      </c>
      <c r="AB10" s="144">
        <f>IF(Q10="无",0,IF(Q10="暖气片",0,S10))</f>
        <v>0</v>
      </c>
      <c r="AC10" s="91" t="str">
        <f>H10</f>
        <v>无</v>
      </c>
      <c r="AD10" s="124" t="s">
        <v>866</v>
      </c>
      <c r="AE10" s="145">
        <v>1</v>
      </c>
      <c r="AF10" s="146" t="e">
        <f>VLOOKUP(F10,系数区域,LOOKUP(V10,$CV$16:$DE$16,{68,69,70,71,72,73,74,75,76,77}),0)</f>
        <v>#N/A</v>
      </c>
      <c r="AG10" s="145" t="s">
        <v>866</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864</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911</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0.03</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-0.06</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v>
      </c>
      <c r="L11" s="92">
        <f>VLOOKUP(L10,$BH$3:$BI$14,2,0)</f>
        <v>-0.08</v>
      </c>
      <c r="M11" s="115">
        <f>IFERROR(ROUND(((M10-VLOOKUP(F10,系数区域,25,0))*AG11)*0.1,4)*AE11,0)</f>
        <v>-0.04</v>
      </c>
      <c r="N11" s="115">
        <f>IFERROR(ROUND((N10-VLOOKUP(F10,系数区域,44,0))*0.1,4)*AE11,0)</f>
        <v>0.02</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-0.03</v>
      </c>
      <c r="R11" s="92">
        <f>VLOOKUP(F10,系数区域,VLOOKUP(R10,供电列数,2,0),0)</f>
        <v>-0.02</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80</v>
      </c>
      <c r="D30" s="103" t="s">
        <v>82</v>
      </c>
      <c r="E30" s="103"/>
      <c r="F30" s="104" t="str">
        <f>+D30</f>
        <v>木包门及口</v>
      </c>
      <c r="G30" s="105">
        <v>8</v>
      </c>
      <c r="H30" s="105"/>
      <c r="I30" s="117" t="str">
        <f t="shared" ref="I30:I59" si="47">VLOOKUP(F30,价格表,2,0)</f>
        <v>个</v>
      </c>
      <c r="J30" s="104">
        <f t="shared" ref="J30:J59" si="48">VLOOKUP(F30,价格表,5,0)</f>
        <v>400</v>
      </c>
      <c r="K30" s="118">
        <f>$V$5</f>
        <v>0.88</v>
      </c>
      <c r="L30" s="104">
        <f>ROUND(IFERROR(ROUND(G30,2)*J30*K30,),0)</f>
        <v>2816</v>
      </c>
      <c r="M30" s="110"/>
      <c r="N30" s="102">
        <v>1</v>
      </c>
      <c r="O30" s="103" t="s">
        <v>10</v>
      </c>
      <c r="P30" s="103" t="s">
        <v>15</v>
      </c>
      <c r="Q30" s="103"/>
      <c r="R30" s="135" t="str">
        <f>+P30</f>
        <v>外墙普通贴砖</v>
      </c>
      <c r="S30" s="136"/>
      <c r="T30" s="105">
        <f>11.7*3.3-1.7*1.6-3.3*3.4+1.2*3.9*2+3.4*1.2</f>
        <v>38.11</v>
      </c>
      <c r="U30" s="117" t="str">
        <f t="shared" ref="U30:U59" si="49">VLOOKUP(R30,价格表,2,0)</f>
        <v>㎡</v>
      </c>
      <c r="V30" s="104">
        <f t="shared" ref="V30:V59" si="50">VLOOKUP(R30,价格表,5,0)</f>
        <v>85</v>
      </c>
      <c r="W30" s="118">
        <f>$V$7</f>
        <v>0.88</v>
      </c>
      <c r="X30" s="104">
        <f>ROUND(IFERROR(ROUND(T30,2)*V30*W30,),0)</f>
        <v>2851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95</v>
      </c>
      <c r="E31" s="103"/>
      <c r="F31" s="104" t="str">
        <f t="shared" ref="F31:F59" si="51">+D31</f>
        <v>窗帘附件</v>
      </c>
      <c r="G31" s="105">
        <v>3</v>
      </c>
      <c r="H31" s="105"/>
      <c r="I31" s="117" t="str">
        <f t="shared" si="47"/>
        <v>套</v>
      </c>
      <c r="J31" s="104">
        <f t="shared" si="48"/>
        <v>200</v>
      </c>
      <c r="K31" s="118">
        <f t="shared" ref="K31:K59" si="52">$V$5</f>
        <v>0.88</v>
      </c>
      <c r="L31" s="104">
        <f t="shared" ref="L31:L59" si="53">ROUND(IFERROR(ROUND(G31,2)*J31*K31,),0)</f>
        <v>528</v>
      </c>
      <c r="M31" s="110"/>
      <c r="N31" s="102">
        <v>2</v>
      </c>
      <c r="O31" s="103"/>
      <c r="P31" s="103"/>
      <c r="Q31" s="103"/>
      <c r="R31" s="135">
        <f t="shared" ref="R31:R50" si="54">+P31</f>
        <v>0</v>
      </c>
      <c r="S31" s="136"/>
      <c r="T31" s="105"/>
      <c r="U31" s="117" t="e">
        <f t="shared" si="49"/>
        <v>#N/A</v>
      </c>
      <c r="V31" s="104" t="e">
        <f t="shared" si="50"/>
        <v>#N/A</v>
      </c>
      <c r="W31" s="118">
        <f t="shared" ref="W31:W59" si="55">$V$7</f>
        <v>0.88</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报告编号：康正（容城县）2024评字第7号-午方北庄村4-16</v>
      </c>
      <c r="EZ31" s="263"/>
      <c r="FA31" s="263"/>
      <c r="FB31" s="263"/>
      <c r="FC31" s="263"/>
    </row>
    <row r="32" ht="22.15" customHeight="1" spans="1:159">
      <c r="A32" s="101"/>
      <c r="B32" s="102">
        <v>3</v>
      </c>
      <c r="C32" s="103" t="s">
        <v>30</v>
      </c>
      <c r="D32" s="103" t="s">
        <v>40</v>
      </c>
      <c r="E32" s="103"/>
      <c r="F32" s="104" t="str">
        <f t="shared" si="51"/>
        <v>60地砖</v>
      </c>
      <c r="G32" s="105">
        <f>S4</f>
        <v>252.61</v>
      </c>
      <c r="H32" s="105"/>
      <c r="I32" s="117" t="str">
        <f t="shared" si="47"/>
        <v>㎡</v>
      </c>
      <c r="J32" s="104">
        <f t="shared" si="48"/>
        <v>80</v>
      </c>
      <c r="K32" s="118">
        <f t="shared" si="52"/>
        <v>0.88</v>
      </c>
      <c r="L32" s="104">
        <f t="shared" si="53"/>
        <v>17784</v>
      </c>
      <c r="M32" s="110"/>
      <c r="N32" s="102">
        <v>3</v>
      </c>
      <c r="O32" s="103"/>
      <c r="P32" s="103"/>
      <c r="Q32" s="103"/>
      <c r="R32" s="135">
        <f t="shared" si="54"/>
        <v>0</v>
      </c>
      <c r="S32" s="136"/>
      <c r="T32" s="105"/>
      <c r="U32" s="117" t="e">
        <f t="shared" si="49"/>
        <v>#N/A</v>
      </c>
      <c r="V32" s="104" t="e">
        <f t="shared" si="50"/>
        <v>#N/A</v>
      </c>
      <c r="W32" s="118">
        <f t="shared" si="55"/>
        <v>0.88</v>
      </c>
      <c r="X32" s="104">
        <f t="shared" si="56"/>
        <v>0</v>
      </c>
      <c r="Y32" s="155"/>
      <c r="Z32" s="156"/>
      <c r="AA32" s="156"/>
      <c r="AB32" s="156"/>
      <c r="AC32" s="156"/>
      <c r="AD32" s="156"/>
      <c r="AJ32" s="181"/>
      <c r="AK32" s="181"/>
      <c r="AL32" s="181"/>
      <c r="AM32" s="181"/>
      <c r="AN32" s="181"/>
      <c r="AO32" s="181"/>
      <c r="AP32" s="181"/>
      <c r="AQ32" s="181"/>
      <c r="EV32" s="38" t="s">
        <v>944</v>
      </c>
      <c r="EW32" s="39" t="str">
        <f>D2</f>
        <v>田二素</v>
      </c>
      <c r="EX32" s="40"/>
      <c r="EY32" s="41" t="s">
        <v>945</v>
      </c>
      <c r="EZ32" s="42"/>
      <c r="FA32" s="39">
        <f>G2</f>
        <v>0</v>
      </c>
      <c r="FB32" s="43"/>
      <c r="FC32" s="40"/>
    </row>
    <row r="33" ht="21.6" customHeight="1" spans="1:159">
      <c r="A33" s="101"/>
      <c r="B33" s="102">
        <v>4</v>
      </c>
      <c r="C33" s="103" t="s">
        <v>60</v>
      </c>
      <c r="D33" s="103" t="s">
        <v>62</v>
      </c>
      <c r="E33" s="103"/>
      <c r="F33" s="104" t="str">
        <f t="shared" si="51"/>
        <v>PVC吊顶</v>
      </c>
      <c r="G33" s="105">
        <f>3.9*3.6</f>
        <v>14.04</v>
      </c>
      <c r="H33" s="105"/>
      <c r="I33" s="117" t="str">
        <f t="shared" si="47"/>
        <v>㎡</v>
      </c>
      <c r="J33" s="104">
        <f t="shared" si="48"/>
        <v>60</v>
      </c>
      <c r="K33" s="118">
        <f t="shared" si="52"/>
        <v>0.88</v>
      </c>
      <c r="L33" s="104">
        <f t="shared" si="53"/>
        <v>741</v>
      </c>
      <c r="M33" s="110"/>
      <c r="N33" s="102">
        <v>4</v>
      </c>
      <c r="O33" s="103"/>
      <c r="P33" s="103"/>
      <c r="Q33" s="103"/>
      <c r="R33" s="135">
        <f t="shared" si="54"/>
        <v>0</v>
      </c>
      <c r="S33" s="136"/>
      <c r="T33" s="105"/>
      <c r="U33" s="117" t="e">
        <f t="shared" si="49"/>
        <v>#N/A</v>
      </c>
      <c r="V33" s="104" t="e">
        <f t="shared" si="50"/>
        <v>#N/A</v>
      </c>
      <c r="W33" s="118">
        <f t="shared" si="55"/>
        <v>0.88</v>
      </c>
      <c r="X33" s="104">
        <f t="shared" si="56"/>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60</v>
      </c>
      <c r="D34" s="103" t="s">
        <v>65</v>
      </c>
      <c r="E34" s="103"/>
      <c r="F34" s="104" t="str">
        <f t="shared" si="51"/>
        <v>普通石膏板吊顶</v>
      </c>
      <c r="G34" s="105">
        <f>S4*2/6-G33</f>
        <v>70.1633333333333</v>
      </c>
      <c r="H34" s="105"/>
      <c r="I34" s="117" t="str">
        <f t="shared" si="47"/>
        <v>㎡</v>
      </c>
      <c r="J34" s="104">
        <f t="shared" si="48"/>
        <v>30</v>
      </c>
      <c r="K34" s="118">
        <f t="shared" si="52"/>
        <v>0.88</v>
      </c>
      <c r="L34" s="104">
        <f t="shared" si="53"/>
        <v>1852</v>
      </c>
      <c r="M34" s="110"/>
      <c r="N34" s="102">
        <v>5</v>
      </c>
      <c r="O34" s="103"/>
      <c r="P34" s="103"/>
      <c r="Q34" s="103"/>
      <c r="R34" s="135">
        <f t="shared" si="54"/>
        <v>0</v>
      </c>
      <c r="S34" s="136"/>
      <c r="T34" s="105"/>
      <c r="U34" s="117" t="e">
        <f t="shared" si="49"/>
        <v>#N/A</v>
      </c>
      <c r="V34" s="104" t="e">
        <f t="shared" si="50"/>
        <v>#N/A</v>
      </c>
      <c r="W34" s="118">
        <f t="shared" si="55"/>
        <v>0.88</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60</v>
      </c>
      <c r="D35" s="103" t="s">
        <v>66</v>
      </c>
      <c r="E35" s="103"/>
      <c r="F35" s="104" t="str">
        <f t="shared" si="51"/>
        <v>普通石膏板灯池吊顶</v>
      </c>
      <c r="G35" s="105">
        <f>S4*2/6</f>
        <v>84.2033333333333</v>
      </c>
      <c r="H35" s="105"/>
      <c r="I35" s="117" t="str">
        <f t="shared" si="47"/>
        <v>㎡</v>
      </c>
      <c r="J35" s="104">
        <f t="shared" si="48"/>
        <v>45</v>
      </c>
      <c r="K35" s="118">
        <f t="shared" si="52"/>
        <v>0.88</v>
      </c>
      <c r="L35" s="104">
        <f t="shared" si="53"/>
        <v>3334</v>
      </c>
      <c r="M35" s="110"/>
      <c r="N35" s="102">
        <v>6</v>
      </c>
      <c r="O35" s="103"/>
      <c r="P35" s="103"/>
      <c r="Q35" s="103"/>
      <c r="R35" s="135">
        <f t="shared" si="54"/>
        <v>0</v>
      </c>
      <c r="S35" s="136"/>
      <c r="T35" s="105"/>
      <c r="U35" s="117" t="e">
        <f t="shared" si="49"/>
        <v>#N/A</v>
      </c>
      <c r="V35" s="104" t="e">
        <f t="shared" si="50"/>
        <v>#N/A</v>
      </c>
      <c r="W35" s="118">
        <f t="shared" si="55"/>
        <v>0.88</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t="s">
        <v>60</v>
      </c>
      <c r="D36" s="103" t="s">
        <v>68</v>
      </c>
      <c r="E36" s="103"/>
      <c r="F36" s="104" t="str">
        <f t="shared" si="51"/>
        <v>纸面石膏板灯池吊顶</v>
      </c>
      <c r="G36" s="105">
        <f>S4*2/6</f>
        <v>84.2033333333333</v>
      </c>
      <c r="H36" s="105"/>
      <c r="I36" s="117" t="str">
        <f t="shared" si="47"/>
        <v>㎡</v>
      </c>
      <c r="J36" s="104">
        <f t="shared" si="48"/>
        <v>130</v>
      </c>
      <c r="K36" s="118">
        <f t="shared" si="52"/>
        <v>0.88</v>
      </c>
      <c r="L36" s="104">
        <f t="shared" si="53"/>
        <v>9632</v>
      </c>
      <c r="M36" s="110"/>
      <c r="N36" s="102">
        <v>7</v>
      </c>
      <c r="O36" s="103"/>
      <c r="P36" s="103"/>
      <c r="Q36" s="103"/>
      <c r="R36" s="135">
        <f t="shared" si="54"/>
        <v>0</v>
      </c>
      <c r="S36" s="136"/>
      <c r="T36" s="105"/>
      <c r="U36" s="117" t="e">
        <f t="shared" si="49"/>
        <v>#N/A</v>
      </c>
      <c r="V36" s="104" t="e">
        <f t="shared" si="50"/>
        <v>#N/A</v>
      </c>
      <c r="W36" s="118">
        <f t="shared" si="55"/>
        <v>0.88</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t="s">
        <v>167</v>
      </c>
      <c r="D37" s="103" t="s">
        <v>174</v>
      </c>
      <c r="E37" s="103"/>
      <c r="F37" s="104" t="str">
        <f t="shared" si="51"/>
        <v>立柱洗手盆</v>
      </c>
      <c r="G37" s="105">
        <v>3</v>
      </c>
      <c r="H37" s="105"/>
      <c r="I37" s="117" t="str">
        <f t="shared" si="47"/>
        <v>个</v>
      </c>
      <c r="J37" s="104">
        <f t="shared" si="48"/>
        <v>200</v>
      </c>
      <c r="K37" s="118">
        <f t="shared" si="52"/>
        <v>0.88</v>
      </c>
      <c r="L37" s="104">
        <f t="shared" si="53"/>
        <v>528</v>
      </c>
      <c r="M37" s="110"/>
      <c r="N37" s="102">
        <v>8</v>
      </c>
      <c r="O37" s="103"/>
      <c r="P37" s="103"/>
      <c r="Q37" s="103"/>
      <c r="R37" s="135">
        <f t="shared" si="54"/>
        <v>0</v>
      </c>
      <c r="S37" s="136"/>
      <c r="T37" s="105"/>
      <c r="U37" s="117" t="e">
        <f t="shared" si="49"/>
        <v>#N/A</v>
      </c>
      <c r="V37" s="104" t="e">
        <f t="shared" si="50"/>
        <v>#N/A</v>
      </c>
      <c r="W37" s="118">
        <f t="shared" si="55"/>
        <v>0.88</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t="s">
        <v>80</v>
      </c>
      <c r="D38" s="103" t="s">
        <v>81</v>
      </c>
      <c r="E38" s="103"/>
      <c r="F38" s="104" t="str">
        <f t="shared" si="51"/>
        <v>木包门窗套</v>
      </c>
      <c r="G38" s="105">
        <f>(3+2.1)*2*2+3.2*2+3+1.2*4*2</f>
        <v>39.4</v>
      </c>
      <c r="H38" s="105"/>
      <c r="I38" s="117" t="str">
        <f t="shared" si="47"/>
        <v>m</v>
      </c>
      <c r="J38" s="104">
        <f t="shared" si="48"/>
        <v>60</v>
      </c>
      <c r="K38" s="118">
        <f t="shared" si="52"/>
        <v>0.88</v>
      </c>
      <c r="L38" s="104">
        <f t="shared" si="53"/>
        <v>2080</v>
      </c>
      <c r="M38" s="110"/>
      <c r="N38" s="102">
        <v>9</v>
      </c>
      <c r="O38" s="103"/>
      <c r="P38" s="103"/>
      <c r="Q38" s="103"/>
      <c r="R38" s="135">
        <f t="shared" si="54"/>
        <v>0</v>
      </c>
      <c r="S38" s="136"/>
      <c r="T38" s="105"/>
      <c r="U38" s="117" t="e">
        <f t="shared" si="49"/>
        <v>#N/A</v>
      </c>
      <c r="V38" s="104" t="e">
        <f t="shared" si="50"/>
        <v>#N/A</v>
      </c>
      <c r="W38" s="118">
        <f t="shared" si="55"/>
        <v>0.88</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大门</v>
      </c>
      <c r="BH38" s="220">
        <f>ROUND(G186,2)</f>
        <v>13.68</v>
      </c>
      <c r="BI38" s="172" t="str">
        <f t="shared" ref="BI38:BI51" si="66">I186</f>
        <v>㎡</v>
      </c>
      <c r="BJ38" s="172">
        <f ca="1" t="shared" ref="BJ38:BJ51" si="67">L186</f>
        <v>4104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t="s">
        <v>132</v>
      </c>
      <c r="D39" s="103" t="s">
        <v>139</v>
      </c>
      <c r="E39" s="103"/>
      <c r="F39" s="104" t="str">
        <f t="shared" si="51"/>
        <v>普通整体厨房</v>
      </c>
      <c r="G39" s="105">
        <v>2.9</v>
      </c>
      <c r="H39" s="105"/>
      <c r="I39" s="117" t="str">
        <f t="shared" si="47"/>
        <v>m</v>
      </c>
      <c r="J39" s="104">
        <f t="shared" si="48"/>
        <v>350</v>
      </c>
      <c r="K39" s="118">
        <f t="shared" si="52"/>
        <v>0.88</v>
      </c>
      <c r="L39" s="104">
        <f t="shared" si="53"/>
        <v>893</v>
      </c>
      <c r="M39" s="110"/>
      <c r="N39" s="102">
        <v>10</v>
      </c>
      <c r="O39" s="103"/>
      <c r="P39" s="103"/>
      <c r="Q39" s="103"/>
      <c r="R39" s="135">
        <f t="shared" si="54"/>
        <v>0</v>
      </c>
      <c r="S39" s="136"/>
      <c r="T39" s="105"/>
      <c r="U39" s="117" t="e">
        <f t="shared" si="49"/>
        <v>#N/A</v>
      </c>
      <c r="V39" s="104" t="e">
        <f t="shared" si="50"/>
        <v>#N/A</v>
      </c>
      <c r="W39" s="118">
        <f t="shared" si="55"/>
        <v>0.88</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砖墙</v>
      </c>
      <c r="BH39" s="220">
        <f t="shared" ref="BH39:BH71" si="68">ROUND(G187,2)</f>
        <v>75.26</v>
      </c>
      <c r="BI39" s="172" t="str">
        <f t="shared" si="66"/>
        <v>㎡</v>
      </c>
      <c r="BJ39" s="172">
        <f ca="1" t="shared" si="67"/>
        <v>10536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t="s">
        <v>132</v>
      </c>
      <c r="D40" s="103" t="s">
        <v>133</v>
      </c>
      <c r="E40" s="103"/>
      <c r="F40" s="104" t="str">
        <f t="shared" si="51"/>
        <v>普通壁柜</v>
      </c>
      <c r="G40" s="105">
        <f>3.7*2.4</f>
        <v>8.88</v>
      </c>
      <c r="H40" s="105"/>
      <c r="I40" s="117" t="str">
        <f t="shared" si="47"/>
        <v>㎡</v>
      </c>
      <c r="J40" s="104">
        <f t="shared" si="48"/>
        <v>300</v>
      </c>
      <c r="K40" s="118">
        <f t="shared" si="52"/>
        <v>0.88</v>
      </c>
      <c r="L40" s="104">
        <f t="shared" si="53"/>
        <v>2344</v>
      </c>
      <c r="M40" s="110"/>
      <c r="N40" s="102">
        <v>11</v>
      </c>
      <c r="O40" s="103"/>
      <c r="P40" s="103"/>
      <c r="Q40" s="103"/>
      <c r="R40" s="135">
        <f t="shared" si="54"/>
        <v>0</v>
      </c>
      <c r="S40" s="136"/>
      <c r="T40" s="105"/>
      <c r="U40" s="117" t="e">
        <f t="shared" si="49"/>
        <v>#N/A</v>
      </c>
      <c r="V40" s="104" t="e">
        <f t="shared" si="50"/>
        <v>#N/A</v>
      </c>
      <c r="W40" s="118">
        <f t="shared" si="55"/>
        <v>0.88</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5"/>
        <v>0</v>
      </c>
      <c r="BH40" s="220">
        <f t="shared" si="68"/>
        <v>32.56</v>
      </c>
      <c r="BI40" s="172" t="str">
        <f t="shared" si="66"/>
        <v/>
      </c>
      <c r="BJ40" s="172">
        <f ca="1" t="shared" si="67"/>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t="s">
        <v>101</v>
      </c>
      <c r="D41" s="103" t="s">
        <v>108</v>
      </c>
      <c r="E41" s="103"/>
      <c r="F41" s="104" t="str">
        <f t="shared" si="51"/>
        <v>普通壁纸</v>
      </c>
      <c r="G41" s="105">
        <f>(15.8*2+8.4*6)*3.3-(3.1+3.7)*2*1.8+4.5*2*3.3+3.6*2*1.2-2.8*2*3-3*2.8*2-(3.7+3.8)*2*3.2</f>
        <v>202.86</v>
      </c>
      <c r="H41" s="105"/>
      <c r="I41" s="117" t="str">
        <f t="shared" si="47"/>
        <v>㎡</v>
      </c>
      <c r="J41" s="104">
        <f t="shared" si="48"/>
        <v>40</v>
      </c>
      <c r="K41" s="118">
        <f t="shared" si="52"/>
        <v>0.88</v>
      </c>
      <c r="L41" s="104">
        <f t="shared" si="53"/>
        <v>7141</v>
      </c>
      <c r="M41" s="110"/>
      <c r="N41" s="102">
        <v>12</v>
      </c>
      <c r="O41" s="103"/>
      <c r="P41" s="103"/>
      <c r="Q41" s="103"/>
      <c r="R41" s="135">
        <f t="shared" si="54"/>
        <v>0</v>
      </c>
      <c r="S41" s="136"/>
      <c r="T41" s="105"/>
      <c r="U41" s="117" t="e">
        <f t="shared" si="49"/>
        <v>#N/A</v>
      </c>
      <c r="V41" s="104" t="e">
        <f t="shared" si="50"/>
        <v>#N/A</v>
      </c>
      <c r="W41" s="118">
        <f t="shared" si="55"/>
        <v>0.88</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5"/>
        <v>0</v>
      </c>
      <c r="BH41" s="220">
        <f t="shared" si="68"/>
        <v>6.9</v>
      </c>
      <c r="BI41" s="172" t="str">
        <f t="shared" si="66"/>
        <v/>
      </c>
      <c r="BJ41" s="172">
        <f ca="1" t="shared" si="67"/>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t="s">
        <v>101</v>
      </c>
      <c r="D42" s="103" t="s">
        <v>110</v>
      </c>
      <c r="E42" s="103"/>
      <c r="F42" s="104" t="str">
        <f t="shared" si="51"/>
        <v>普通内墙贴砖</v>
      </c>
      <c r="G42" s="105">
        <f>(3.1+3.7)*2*1.8+(1.9+3.7)*2*1.8+(3.9*2+3.6)*3.7+3.6*1.2-1.1*1*3</f>
        <v>87.84</v>
      </c>
      <c r="H42" s="105"/>
      <c r="I42" s="117" t="str">
        <f t="shared" si="47"/>
        <v>㎡</v>
      </c>
      <c r="J42" s="104">
        <f t="shared" si="48"/>
        <v>80</v>
      </c>
      <c r="K42" s="118">
        <f t="shared" si="52"/>
        <v>0.88</v>
      </c>
      <c r="L42" s="104">
        <f t="shared" si="53"/>
        <v>6184</v>
      </c>
      <c r="M42" s="110"/>
      <c r="N42" s="102">
        <v>13</v>
      </c>
      <c r="O42" s="103"/>
      <c r="P42" s="103"/>
      <c r="Q42" s="103"/>
      <c r="R42" s="135">
        <f t="shared" si="54"/>
        <v>0</v>
      </c>
      <c r="S42" s="136"/>
      <c r="T42" s="105"/>
      <c r="U42" s="117" t="e">
        <f t="shared" si="49"/>
        <v>#N/A</v>
      </c>
      <c r="V42" s="104" t="e">
        <f t="shared" si="50"/>
        <v>#N/A</v>
      </c>
      <c r="W42" s="118">
        <f t="shared" si="55"/>
        <v>0.88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5"/>
        <v>平砖地面</v>
      </c>
      <c r="BH42" s="220">
        <f t="shared" si="68"/>
        <v>92.9</v>
      </c>
      <c r="BI42" s="172" t="str">
        <f t="shared" si="66"/>
        <v>㎡</v>
      </c>
      <c r="BJ42" s="172">
        <f ca="1" t="shared" si="67"/>
        <v>2323</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t="s">
        <v>10</v>
      </c>
      <c r="D43" s="103" t="s">
        <v>15</v>
      </c>
      <c r="E43" s="103"/>
      <c r="F43" s="104" t="str">
        <f t="shared" si="51"/>
        <v>外墙普通贴砖</v>
      </c>
      <c r="G43" s="105">
        <f>4.3*24-2.8*2*4-3*2.8*2+1.2*4.3*2+12*0.8*2</f>
        <v>93.52</v>
      </c>
      <c r="H43" s="105"/>
      <c r="I43" s="117" t="str">
        <f t="shared" si="47"/>
        <v>㎡</v>
      </c>
      <c r="J43" s="104">
        <f t="shared" si="48"/>
        <v>85</v>
      </c>
      <c r="K43" s="118">
        <f t="shared" si="52"/>
        <v>0.88</v>
      </c>
      <c r="L43" s="104">
        <f t="shared" si="53"/>
        <v>6995</v>
      </c>
      <c r="M43" s="110"/>
      <c r="N43" s="102">
        <v>14</v>
      </c>
      <c r="O43" s="103"/>
      <c r="P43" s="103"/>
      <c r="Q43" s="103"/>
      <c r="R43" s="135">
        <f t="shared" si="54"/>
        <v>0</v>
      </c>
      <c r="S43" s="136"/>
      <c r="T43" s="105"/>
      <c r="U43" s="117" t="e">
        <f t="shared" si="49"/>
        <v>#N/A</v>
      </c>
      <c r="V43" s="104" t="e">
        <f t="shared" si="50"/>
        <v>#N/A</v>
      </c>
      <c r="W43" s="118">
        <f t="shared" si="55"/>
        <v>0.88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5"/>
        <v>水泥地面</v>
      </c>
      <c r="BH43" s="220">
        <f t="shared" si="68"/>
        <v>69.62</v>
      </c>
      <c r="BI43" s="172" t="str">
        <f t="shared" si="66"/>
        <v>㎡</v>
      </c>
      <c r="BJ43" s="172">
        <f ca="1" t="shared" si="67"/>
        <v>3481</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0.88</v>
      </c>
      <c r="L44" s="104">
        <f t="shared" si="53"/>
        <v>0</v>
      </c>
      <c r="M44" s="110"/>
      <c r="N44" s="102">
        <v>15</v>
      </c>
      <c r="O44" s="103"/>
      <c r="P44" s="103"/>
      <c r="Q44" s="103"/>
      <c r="R44" s="135">
        <f t="shared" si="54"/>
        <v>0</v>
      </c>
      <c r="S44" s="136"/>
      <c r="T44" s="105"/>
      <c r="U44" s="117" t="e">
        <f t="shared" si="49"/>
        <v>#N/A</v>
      </c>
      <c r="V44" s="104" t="e">
        <f t="shared" si="50"/>
        <v>#N/A</v>
      </c>
      <c r="W44" s="118">
        <f t="shared" si="55"/>
        <v>0.88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5"/>
        <v>太阳能</v>
      </c>
      <c r="BH44" s="220">
        <f t="shared" si="68"/>
        <v>2</v>
      </c>
      <c r="BI44" s="172" t="str">
        <f t="shared" si="66"/>
        <v>台</v>
      </c>
      <c r="BJ44" s="172">
        <f ca="1" t="shared" si="67"/>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0.88</v>
      </c>
      <c r="L45" s="104">
        <f t="shared" si="53"/>
        <v>0</v>
      </c>
      <c r="M45" s="110"/>
      <c r="N45" s="102">
        <v>16</v>
      </c>
      <c r="O45" s="103"/>
      <c r="P45" s="103"/>
      <c r="Q45" s="103"/>
      <c r="R45" s="135">
        <f t="shared" si="54"/>
        <v>0</v>
      </c>
      <c r="S45" s="136"/>
      <c r="T45" s="105"/>
      <c r="U45" s="117" t="e">
        <f t="shared" si="49"/>
        <v>#N/A</v>
      </c>
      <c r="V45" s="104" t="e">
        <f t="shared" si="50"/>
        <v>#N/A</v>
      </c>
      <c r="W45" s="118">
        <f t="shared" si="55"/>
        <v>0.88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5"/>
        <v>空调</v>
      </c>
      <c r="BH45" s="220">
        <f t="shared" si="68"/>
        <v>5</v>
      </c>
      <c r="BI45" s="172" t="str">
        <f t="shared" si="66"/>
        <v>台</v>
      </c>
      <c r="BJ45" s="172">
        <f ca="1" t="shared" si="67"/>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0.88</v>
      </c>
      <c r="L46" s="104">
        <f t="shared" si="53"/>
        <v>0</v>
      </c>
      <c r="M46" s="110"/>
      <c r="N46" s="102">
        <v>17</v>
      </c>
      <c r="O46" s="103"/>
      <c r="P46" s="103"/>
      <c r="Q46" s="103"/>
      <c r="R46" s="135">
        <f t="shared" si="54"/>
        <v>0</v>
      </c>
      <c r="S46" s="136"/>
      <c r="T46" s="105"/>
      <c r="U46" s="117" t="e">
        <f t="shared" si="49"/>
        <v>#N/A</v>
      </c>
      <c r="V46" s="104" t="e">
        <f t="shared" si="50"/>
        <v>#N/A</v>
      </c>
      <c r="W46" s="118">
        <f t="shared" si="55"/>
        <v>0.88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5"/>
        <v>宽带</v>
      </c>
      <c r="BH46" s="220">
        <f t="shared" si="68"/>
        <v>1</v>
      </c>
      <c r="BI46" s="172" t="str">
        <f t="shared" si="66"/>
        <v>条</v>
      </c>
      <c r="BJ46" s="172">
        <f ca="1" t="shared" si="67"/>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13.68</v>
      </c>
      <c r="EX46" s="58" t="str">
        <f ca="1">IFERROR(VLOOKUP(FE46,$BD$38:$BJ$92,6,0),"")</f>
        <v>㎡</v>
      </c>
      <c r="EY46" s="59">
        <f ca="1">IF(EV46="","",SUMIF($BG$38:$BG$107,EV46,$BJ$38:$BJ$107))</f>
        <v>4104</v>
      </c>
      <c r="EZ46" s="59" t="str">
        <f ca="1">IFERROR(VLOOKUP(FF46,$BD$38:$BJ$92,4,0),"")</f>
        <v>砖墙</v>
      </c>
      <c r="FA46" s="58">
        <f ca="1">IF(EZ46="","",SUMIF($BG$38:$BG$107,EZ46,$BH$38:$BH$107))</f>
        <v>75.26</v>
      </c>
      <c r="FB46" s="58" t="str">
        <f ca="1">IFERROR(VLOOKUP(FF46,$BD$38:$BJ$92,6,0),"")</f>
        <v>㎡</v>
      </c>
      <c r="FC46" s="59">
        <f ca="1">IF(EZ46="","",SUMIF($BG$38:$BG$107,EZ46,$BJ$38:$BJ$107))</f>
        <v>10536</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0.88</v>
      </c>
      <c r="L47" s="104">
        <f t="shared" si="53"/>
        <v>0</v>
      </c>
      <c r="M47" s="110"/>
      <c r="N47" s="102">
        <v>18</v>
      </c>
      <c r="O47" s="103"/>
      <c r="P47" s="103"/>
      <c r="Q47" s="103"/>
      <c r="R47" s="135">
        <f t="shared" si="54"/>
        <v>0</v>
      </c>
      <c r="S47" s="136"/>
      <c r="T47" s="105"/>
      <c r="U47" s="117" t="e">
        <f t="shared" si="49"/>
        <v>#N/A</v>
      </c>
      <c r="V47" s="104" t="e">
        <f t="shared" si="50"/>
        <v>#N/A</v>
      </c>
      <c r="W47" s="118">
        <f t="shared" si="55"/>
        <v>0.88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5"/>
        <v>监控摄像头</v>
      </c>
      <c r="BH47" s="220">
        <f t="shared" si="68"/>
        <v>4</v>
      </c>
      <c r="BI47" s="172" t="str">
        <f t="shared" si="66"/>
        <v>个</v>
      </c>
      <c r="BJ47" s="172">
        <f ca="1" t="shared" si="67"/>
        <v>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92.9</v>
      </c>
      <c r="EX47" s="58" t="str">
        <f ca="1">IFERROR(VLOOKUP(FE47,$BD$38:$BJ$92,6,0),"")</f>
        <v>㎡</v>
      </c>
      <c r="EY47" s="59">
        <f ca="1">IF(EV47="","",SUMIF($BG$38:$BG$107,EV47,$BJ$38:$BJ$107))</f>
        <v>2323</v>
      </c>
      <c r="EZ47" s="59" t="str">
        <f ca="1">IFERROR(VLOOKUP(FF47,$BD$38:$BJ$92,4,0),"")</f>
        <v>水泥地面</v>
      </c>
      <c r="FA47" s="58">
        <f ca="1">IF(EZ47="","",SUMIF($BG$38:$BG$107,EZ47,$BH$38:$BH$107))</f>
        <v>69.62</v>
      </c>
      <c r="FB47" s="58" t="str">
        <f ca="1">IFERROR(VLOOKUP(FF47,$BD$38:$BJ$92,6,0),"")</f>
        <v>㎡</v>
      </c>
      <c r="FC47" s="59">
        <f ca="1">IF(EZ47="","",SUMIF($BG$38:$BG$107,EZ47,$BJ$38:$BJ$107))</f>
        <v>3481</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0.88</v>
      </c>
      <c r="L48" s="104">
        <f t="shared" si="53"/>
        <v>0</v>
      </c>
      <c r="M48" s="110"/>
      <c r="N48" s="102">
        <v>19</v>
      </c>
      <c r="O48" s="103"/>
      <c r="P48" s="103"/>
      <c r="Q48" s="103"/>
      <c r="R48" s="135">
        <f t="shared" si="54"/>
        <v>0</v>
      </c>
      <c r="S48" s="136"/>
      <c r="T48" s="105"/>
      <c r="U48" s="117" t="e">
        <f t="shared" si="49"/>
        <v>#N/A</v>
      </c>
      <c r="V48" s="104" t="e">
        <f t="shared" si="50"/>
        <v>#N/A</v>
      </c>
      <c r="W48" s="118">
        <f t="shared" si="55"/>
        <v>0.88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5"/>
        <v>台阶</v>
      </c>
      <c r="BH48" s="220">
        <f t="shared" si="68"/>
        <v>12.8</v>
      </c>
      <c r="BI48" s="172" t="str">
        <f t="shared" si="66"/>
        <v>㎡</v>
      </c>
      <c r="BJ48" s="172">
        <f ca="1" t="shared" si="67"/>
        <v>4480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5</v>
      </c>
      <c r="FB48" s="58" t="str">
        <f ca="1">IFERROR(VLOOKUP(FF48,$BD$38:$BJ$92,6,0),"")</f>
        <v>台</v>
      </c>
      <c r="FC48" s="59">
        <f ca="1">IF(EZ48="","",SUMIF($BG$38:$BG$107,EZ48,$BJ$38:$BJ$107))</f>
        <v>2000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0.88</v>
      </c>
      <c r="L49" s="104">
        <f t="shared" si="53"/>
        <v>0</v>
      </c>
      <c r="M49" s="110"/>
      <c r="N49" s="102">
        <v>20</v>
      </c>
      <c r="O49" s="103"/>
      <c r="P49" s="103"/>
      <c r="Q49" s="103"/>
      <c r="R49" s="135">
        <f t="shared" si="54"/>
        <v>0</v>
      </c>
      <c r="S49" s="136"/>
      <c r="T49" s="105"/>
      <c r="U49" s="117" t="e">
        <f t="shared" si="49"/>
        <v>#N/A</v>
      </c>
      <c r="V49" s="104" t="e">
        <f t="shared" si="50"/>
        <v>#N/A</v>
      </c>
      <c r="W49" s="118">
        <f t="shared" si="55"/>
        <v>0.88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5"/>
        <v>灶台</v>
      </c>
      <c r="BH49" s="220">
        <f t="shared" si="68"/>
        <v>2</v>
      </c>
      <c r="BI49" s="172" t="str">
        <f t="shared" si="66"/>
        <v>个</v>
      </c>
      <c r="BJ49" s="172">
        <f ca="1" t="shared" si="67"/>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4</v>
      </c>
      <c r="FB49" s="58" t="str">
        <f ca="1">IFERROR(VLOOKUP(FF49,$BD$38:$BJ$92,6,0),"")</f>
        <v>个</v>
      </c>
      <c r="FC49" s="59">
        <f ca="1">IF(EZ49="","",SUMIF($BG$38:$BG$107,EZ49,$BJ$38:$BJ$107))</f>
        <v>800</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0.88</v>
      </c>
      <c r="L50" s="104">
        <f t="shared" si="53"/>
        <v>0</v>
      </c>
      <c r="M50" s="110"/>
      <c r="N50" s="102">
        <v>21</v>
      </c>
      <c r="O50" s="103"/>
      <c r="P50" s="103"/>
      <c r="Q50" s="103"/>
      <c r="R50" s="135">
        <f t="shared" si="54"/>
        <v>0</v>
      </c>
      <c r="S50" s="136"/>
      <c r="T50" s="105"/>
      <c r="U50" s="117" t="e">
        <f t="shared" si="49"/>
        <v>#N/A</v>
      </c>
      <c r="V50" s="104" t="e">
        <f t="shared" si="50"/>
        <v>#N/A</v>
      </c>
      <c r="W50" s="118">
        <f t="shared" si="55"/>
        <v>0.88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5"/>
        <v>火炕</v>
      </c>
      <c r="BH50" s="220">
        <f t="shared" si="68"/>
        <v>1</v>
      </c>
      <c r="BI50" s="172" t="str">
        <f t="shared" si="66"/>
        <v>个</v>
      </c>
      <c r="BJ50" s="172">
        <f ca="1" t="shared" si="67"/>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12.8</v>
      </c>
      <c r="EX50" s="58" t="str">
        <f ca="1">IFERROR(VLOOKUP(FE50,$BD$38:$BJ$92,6,0),"")</f>
        <v>㎡</v>
      </c>
      <c r="EY50" s="59">
        <f ca="1">IF(EV50="","",SUMIF($BG$38:$BG$107,EV50,$BJ$38:$BJ$107))</f>
        <v>4480</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0.88</v>
      </c>
      <c r="L51" s="104">
        <f t="shared" si="53"/>
        <v>0</v>
      </c>
      <c r="M51" s="110"/>
      <c r="N51" s="102">
        <v>22</v>
      </c>
      <c r="O51" s="103"/>
      <c r="P51" s="103"/>
      <c r="Q51" s="103"/>
      <c r="R51" s="135">
        <f t="shared" ref="R51:R52" si="69">+P51</f>
        <v>0</v>
      </c>
      <c r="S51" s="136"/>
      <c r="T51" s="105"/>
      <c r="U51" s="117" t="e">
        <f t="shared" si="49"/>
        <v>#N/A</v>
      </c>
      <c r="V51" s="104" t="e">
        <f t="shared" si="50"/>
        <v>#N/A</v>
      </c>
      <c r="W51" s="118">
        <f t="shared" si="55"/>
        <v>0.88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5"/>
        <v>化粪池</v>
      </c>
      <c r="BH51" s="220">
        <f t="shared" si="68"/>
        <v>1</v>
      </c>
      <c r="BI51" s="172" t="str">
        <f t="shared" si="66"/>
        <v>个</v>
      </c>
      <c r="BJ51" s="172">
        <f ca="1" t="shared" si="67"/>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0.88</v>
      </c>
      <c r="L52" s="104">
        <f t="shared" si="53"/>
        <v>0</v>
      </c>
      <c r="M52" s="110"/>
      <c r="N52" s="102">
        <v>23</v>
      </c>
      <c r="O52" s="103"/>
      <c r="P52" s="103"/>
      <c r="Q52" s="103"/>
      <c r="R52" s="135">
        <f t="shared" si="69"/>
        <v>0</v>
      </c>
      <c r="S52" s="136"/>
      <c r="T52" s="105"/>
      <c r="U52" s="117" t="e">
        <f t="shared" si="49"/>
        <v>#N/A</v>
      </c>
      <c r="V52" s="104" t="e">
        <f t="shared" si="50"/>
        <v>#N/A</v>
      </c>
      <c r="W52" s="118">
        <f t="shared" si="55"/>
        <v>0.88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0">F200</f>
        <v>水泥、水磨石平台</v>
      </c>
      <c r="BH52" s="220">
        <f t="shared" si="68"/>
        <v>51.22</v>
      </c>
      <c r="BI52" s="172" t="str">
        <f t="shared" ref="BI52:BI71" si="71">I200</f>
        <v>㎡</v>
      </c>
      <c r="BJ52" s="172">
        <f ca="1" t="shared" ref="BJ52:BJ71" si="72">L200</f>
        <v>9220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0.88</v>
      </c>
      <c r="L53" s="104">
        <f t="shared" si="53"/>
        <v>0</v>
      </c>
      <c r="M53" s="110"/>
      <c r="N53" s="102">
        <v>24</v>
      </c>
      <c r="O53" s="103"/>
      <c r="P53" s="103"/>
      <c r="Q53" s="103"/>
      <c r="R53" s="135">
        <f t="shared" ref="R53:R59" si="73">+P53</f>
        <v>0</v>
      </c>
      <c r="S53" s="136"/>
      <c r="T53" s="105"/>
      <c r="U53" s="117" t="e">
        <f t="shared" si="49"/>
        <v>#N/A</v>
      </c>
      <c r="V53" s="104" t="e">
        <f t="shared" si="50"/>
        <v>#N/A</v>
      </c>
      <c r="W53" s="118">
        <f t="shared" si="55"/>
        <v>0.88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0"/>
        <v>热水器</v>
      </c>
      <c r="BH53" s="220">
        <f t="shared" si="68"/>
        <v>3</v>
      </c>
      <c r="BI53" s="172" t="str">
        <f t="shared" si="71"/>
        <v>台</v>
      </c>
      <c r="BJ53" s="172">
        <f ca="1" t="shared" si="72"/>
        <v>1500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0.88</v>
      </c>
      <c r="L54" s="104">
        <f t="shared" si="53"/>
        <v>0</v>
      </c>
      <c r="M54" s="110"/>
      <c r="N54" s="102">
        <v>25</v>
      </c>
      <c r="O54" s="103"/>
      <c r="P54" s="103"/>
      <c r="Q54" s="103"/>
      <c r="R54" s="135">
        <f t="shared" si="73"/>
        <v>0</v>
      </c>
      <c r="S54" s="136"/>
      <c r="T54" s="105"/>
      <c r="U54" s="117" t="e">
        <f t="shared" si="49"/>
        <v>#N/A</v>
      </c>
      <c r="V54" s="104" t="e">
        <f t="shared" si="50"/>
        <v>#N/A</v>
      </c>
      <c r="W54" s="118">
        <f t="shared" si="55"/>
        <v>0.88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0"/>
        <v>塑料水箱</v>
      </c>
      <c r="BH54" s="220">
        <f t="shared" si="68"/>
        <v>1</v>
      </c>
      <c r="BI54" s="172" t="str">
        <f t="shared" si="71"/>
        <v>个</v>
      </c>
      <c r="BJ54" s="172">
        <f ca="1" t="shared" si="72"/>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0.88</v>
      </c>
      <c r="L55" s="104">
        <f t="shared" si="53"/>
        <v>0</v>
      </c>
      <c r="M55" s="110"/>
      <c r="N55" s="102">
        <v>26</v>
      </c>
      <c r="O55" s="103"/>
      <c r="P55" s="103"/>
      <c r="Q55" s="103"/>
      <c r="R55" s="135">
        <f t="shared" si="73"/>
        <v>0</v>
      </c>
      <c r="S55" s="136"/>
      <c r="T55" s="105"/>
      <c r="U55" s="117" t="e">
        <f t="shared" si="49"/>
        <v>#N/A</v>
      </c>
      <c r="V55" s="104" t="e">
        <f t="shared" si="50"/>
        <v>#N/A</v>
      </c>
      <c r="W55" s="118">
        <f t="shared" si="55"/>
        <v>0.88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0"/>
        <v>窝</v>
      </c>
      <c r="BH55" s="220">
        <f t="shared" si="68"/>
        <v>1</v>
      </c>
      <c r="BI55" s="172" t="str">
        <f t="shared" si="71"/>
        <v>个</v>
      </c>
      <c r="BJ55" s="172">
        <f ca="1" t="shared" si="72"/>
        <v>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0.88</v>
      </c>
      <c r="L56" s="104">
        <f t="shared" si="53"/>
        <v>0</v>
      </c>
      <c r="M56" s="110"/>
      <c r="N56" s="102">
        <v>27</v>
      </c>
      <c r="O56" s="103"/>
      <c r="P56" s="103"/>
      <c r="Q56" s="103"/>
      <c r="R56" s="135">
        <f t="shared" si="73"/>
        <v>0</v>
      </c>
      <c r="S56" s="136"/>
      <c r="T56" s="105"/>
      <c r="U56" s="117" t="e">
        <f t="shared" si="49"/>
        <v>#N/A</v>
      </c>
      <c r="V56" s="104" t="e">
        <f t="shared" si="50"/>
        <v>#N/A</v>
      </c>
      <c r="W56" s="118">
        <f t="shared" si="55"/>
        <v>0.88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0"/>
        <v>护坡</v>
      </c>
      <c r="BH56" s="220">
        <f t="shared" si="68"/>
        <v>29.2</v>
      </c>
      <c r="BI56" s="172" t="str">
        <f t="shared" si="71"/>
        <v>㎡</v>
      </c>
      <c r="BJ56" s="172">
        <f ca="1" t="shared" si="72"/>
        <v>3504</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0.88</v>
      </c>
      <c r="L57" s="104">
        <f t="shared" si="53"/>
        <v>0</v>
      </c>
      <c r="M57" s="110"/>
      <c r="N57" s="102">
        <v>28</v>
      </c>
      <c r="O57" s="103"/>
      <c r="P57" s="103"/>
      <c r="Q57" s="103"/>
      <c r="R57" s="135">
        <f t="shared" si="73"/>
        <v>0</v>
      </c>
      <c r="S57" s="136"/>
      <c r="T57" s="105"/>
      <c r="U57" s="117" t="e">
        <f t="shared" si="49"/>
        <v>#N/A</v>
      </c>
      <c r="V57" s="104" t="e">
        <f t="shared" si="50"/>
        <v>#N/A</v>
      </c>
      <c r="W57" s="118">
        <f t="shared" si="55"/>
        <v>0.88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0"/>
        <v>竖砖地面</v>
      </c>
      <c r="BH57" s="220">
        <f t="shared" si="68"/>
        <v>12.22</v>
      </c>
      <c r="BI57" s="172" t="str">
        <f t="shared" si="71"/>
        <v>㎡</v>
      </c>
      <c r="BJ57" s="172">
        <f ca="1" t="shared" si="72"/>
        <v>550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0.88</v>
      </c>
      <c r="L58" s="104">
        <f t="shared" si="53"/>
        <v>0</v>
      </c>
      <c r="M58" s="110"/>
      <c r="N58" s="102">
        <v>29</v>
      </c>
      <c r="O58" s="103"/>
      <c r="P58" s="103"/>
      <c r="Q58" s="103"/>
      <c r="R58" s="135">
        <f t="shared" si="73"/>
        <v>0</v>
      </c>
      <c r="S58" s="136"/>
      <c r="T58" s="105"/>
      <c r="U58" s="117" t="e">
        <f t="shared" si="49"/>
        <v>#N/A</v>
      </c>
      <c r="V58" s="104" t="e">
        <f t="shared" si="50"/>
        <v>#N/A</v>
      </c>
      <c r="W58" s="118">
        <f t="shared" si="55"/>
        <v>0.88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19</v>
      </c>
      <c r="BE58" s="172">
        <f ca="1">IF(BJ58=0,0,IF(COUNTIF($BG58:$BG$107,BG58)&lt;2,1,0))</f>
        <v>1</v>
      </c>
      <c r="BF58" s="172">
        <v>21</v>
      </c>
      <c r="BG58" s="172" t="str">
        <f t="shared" si="70"/>
        <v>水井</v>
      </c>
      <c r="BH58" s="220">
        <f t="shared" si="68"/>
        <v>1</v>
      </c>
      <c r="BI58" s="172" t="str">
        <f t="shared" si="71"/>
        <v>眼</v>
      </c>
      <c r="BJ58" s="172">
        <f ca="1" t="shared" si="72"/>
        <v>4000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0.88</v>
      </c>
      <c r="L59" s="104">
        <f t="shared" si="53"/>
        <v>0</v>
      </c>
      <c r="M59" s="110"/>
      <c r="N59" s="102">
        <v>30</v>
      </c>
      <c r="O59" s="103"/>
      <c r="P59" s="103"/>
      <c r="Q59" s="103"/>
      <c r="R59" s="135">
        <f t="shared" si="73"/>
        <v>0</v>
      </c>
      <c r="S59" s="136"/>
      <c r="T59" s="105"/>
      <c r="U59" s="117" t="e">
        <f t="shared" si="49"/>
        <v>#N/A</v>
      </c>
      <c r="V59" s="104" t="e">
        <f t="shared" si="50"/>
        <v>#N/A</v>
      </c>
      <c r="W59" s="118">
        <f t="shared" si="55"/>
        <v>0.88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0"/>
        <v>干砌墙</v>
      </c>
      <c r="BH59" s="220">
        <f t="shared" si="68"/>
        <v>25</v>
      </c>
      <c r="BI59" s="172" t="str">
        <f t="shared" si="71"/>
        <v>㎡</v>
      </c>
      <c r="BJ59" s="172">
        <f ca="1" t="shared" si="72"/>
        <v>2000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62852</v>
      </c>
      <c r="M60" s="120"/>
      <c r="N60" s="107"/>
      <c r="O60" s="103" t="s">
        <v>961</v>
      </c>
      <c r="P60" s="103"/>
      <c r="Q60" s="103"/>
      <c r="R60" s="108"/>
      <c r="S60" s="108"/>
      <c r="T60" s="105"/>
      <c r="U60" s="87"/>
      <c r="V60" s="119"/>
      <c r="W60" s="119"/>
      <c r="X60" s="117">
        <f>SUM(X30:X59)</f>
        <v>2851</v>
      </c>
      <c r="AL60" s="190"/>
      <c r="AM60" s="191"/>
      <c r="AN60" s="192"/>
      <c r="AO60" s="205"/>
      <c r="AP60" s="190"/>
      <c r="AQ60" s="204"/>
      <c r="AR60" s="193"/>
      <c r="AS60" s="202"/>
      <c r="AT60" s="203"/>
      <c r="AU60" s="203"/>
      <c r="AV60" s="203"/>
      <c r="AW60" s="203"/>
      <c r="AX60" s="202"/>
      <c r="AY60" s="203"/>
      <c r="AZ60" s="203"/>
      <c r="BA60" s="202"/>
      <c r="BB60" s="203"/>
      <c r="BC60" s="203"/>
      <c r="BD60" s="172">
        <f ca="1">SUM($BE$38:BE60)*BE60</f>
        <v>21</v>
      </c>
      <c r="BE60" s="172">
        <f ca="1">IF(BJ60=0,0,IF(COUNTIF($BG60:$BG$107,BG60)&lt;2,1,0))</f>
        <v>1</v>
      </c>
      <c r="BF60" s="172">
        <v>23</v>
      </c>
      <c r="BG60" s="172" t="str">
        <f t="shared" si="70"/>
        <v>材树苗</v>
      </c>
      <c r="BH60" s="220">
        <f t="shared" si="68"/>
        <v>10</v>
      </c>
      <c r="BI60" s="172" t="str">
        <f t="shared" si="71"/>
        <v>棵</v>
      </c>
      <c r="BJ60" s="172">
        <f ca="1" t="shared" si="72"/>
        <v>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火炕</v>
      </c>
      <c r="EW60" s="58">
        <f ca="1" t="shared" ref="EW60:EW71" si="75">IF(EV60="","",SUMIF($BG$38:$BG$107,EV60,$BH$38:$BH$107))</f>
        <v>1</v>
      </c>
      <c r="EX60" s="58" t="str">
        <f ca="1" t="shared" ref="EX60:EX71" si="76">IFERROR(VLOOKUP(FE60,$BD$38:$BJ$92,6,0),"")</f>
        <v>个</v>
      </c>
      <c r="EY60" s="59">
        <f ca="1" t="shared" ref="EY60:EY71" si="77">IF(EV60="","",SUMIF($BG$38:$BG$107,EV60,$BJ$38:$BJ$107))</f>
        <v>1000</v>
      </c>
      <c r="EZ60" s="59" t="str">
        <f ca="1" t="shared" ref="EZ60:EZ70" si="78">IFERROR(VLOOKUP(FF60,$BD$38:$BJ$92,4,0),"")</f>
        <v>化粪池</v>
      </c>
      <c r="FA60" s="58">
        <f ca="1" t="shared" ref="FA60:FA70" si="79">IF(EZ60="","",SUMIF($BG$38:$BG$107,EZ60,$BH$38:$BH$107))</f>
        <v>1</v>
      </c>
      <c r="FB60" s="58" t="str">
        <f ca="1" t="shared" ref="FB60:FB70" si="80">IFERROR(VLOOKUP(FF60,$BD$38:$BJ$92,6,0),"")</f>
        <v>个</v>
      </c>
      <c r="FC60" s="59">
        <f ca="1" t="shared" ref="FC60:FC70" si="81">IF(EZ60="","",SUMIF($BG$38:$BG$107,EZ60,$BJ$38:$BJ$107))</f>
        <v>400</v>
      </c>
      <c r="FE60" s="274">
        <v>11</v>
      </c>
      <c r="FF60" s="274">
        <v>12</v>
      </c>
    </row>
    <row r="61" ht="20.25" customHeight="1" spans="1:162">
      <c r="A61" s="109" t="str">
        <f>C8&amp;"装饰装修"</f>
        <v>F1装饰装修</v>
      </c>
      <c r="B61" s="99" t="s">
        <v>3</v>
      </c>
      <c r="C61" s="99" t="s">
        <v>2</v>
      </c>
      <c r="D61" s="99" t="s">
        <v>939</v>
      </c>
      <c r="E61" s="99"/>
      <c r="F61" s="100" t="s">
        <v>434</v>
      </c>
      <c r="G61" s="100" t="s">
        <v>940</v>
      </c>
      <c r="H61" s="100"/>
      <c r="I61" s="100" t="s">
        <v>6</v>
      </c>
      <c r="J61" s="100" t="s">
        <v>9</v>
      </c>
      <c r="K61" s="87" t="s">
        <v>941</v>
      </c>
      <c r="L61" s="100" t="s">
        <v>942</v>
      </c>
      <c r="M61" s="109" t="str">
        <f>C10&amp;"装饰装修"</f>
        <v>P1装饰装修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0"/>
        <v>材树</v>
      </c>
      <c r="BH61" s="220">
        <f t="shared" si="68"/>
        <v>3</v>
      </c>
      <c r="BI61" s="172" t="str">
        <f t="shared" si="71"/>
        <v>棵</v>
      </c>
      <c r="BJ61" s="172">
        <f ca="1" t="shared" si="72"/>
        <v>240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水泥、水磨石平台</v>
      </c>
      <c r="EW61" s="58">
        <f ca="1" t="shared" si="75"/>
        <v>51.22</v>
      </c>
      <c r="EX61" s="58" t="str">
        <f ca="1" t="shared" si="76"/>
        <v>㎡</v>
      </c>
      <c r="EY61" s="59">
        <f ca="1" t="shared" si="77"/>
        <v>9220</v>
      </c>
      <c r="EZ61" s="59" t="str">
        <f ca="1" t="shared" si="78"/>
        <v>热水器</v>
      </c>
      <c r="FA61" s="58">
        <f ca="1" t="shared" si="79"/>
        <v>3</v>
      </c>
      <c r="FB61" s="58" t="str">
        <f ca="1" t="shared" si="80"/>
        <v>台</v>
      </c>
      <c r="FC61" s="59">
        <f ca="1" t="shared" si="81"/>
        <v>1500</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0"/>
        <v>材树</v>
      </c>
      <c r="BH62" s="220">
        <f t="shared" si="68"/>
        <v>2</v>
      </c>
      <c r="BI62" s="172" t="str">
        <f t="shared" si="71"/>
        <v>棵</v>
      </c>
      <c r="BJ62" s="172">
        <f ca="1" t="shared" si="72"/>
        <v>700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塑料水箱</v>
      </c>
      <c r="EW62" s="58">
        <f ca="1" t="shared" si="75"/>
        <v>1</v>
      </c>
      <c r="EX62" s="58" t="str">
        <f ca="1" t="shared" si="76"/>
        <v>个</v>
      </c>
      <c r="EY62" s="59">
        <f ca="1" t="shared" si="77"/>
        <v>400</v>
      </c>
      <c r="EZ62" s="59" t="str">
        <f ca="1" t="shared" si="78"/>
        <v>窝</v>
      </c>
      <c r="FA62" s="58">
        <f ca="1" t="shared" si="79"/>
        <v>1</v>
      </c>
      <c r="FB62" s="58" t="str">
        <f ca="1" t="shared" si="80"/>
        <v>个</v>
      </c>
      <c r="FC62" s="59">
        <f ca="1" t="shared" si="81"/>
        <v>150</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f t="shared" ref="W63:W91" si="90">$V$11</f>
        <v>0.8</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22</v>
      </c>
      <c r="BE63" s="172">
        <f ca="1">IF(BJ63=0,0,IF(COUNTIF($BG63:$BG$107,BG63)&lt;2,1,0))</f>
        <v>1</v>
      </c>
      <c r="BF63" s="172">
        <v>26</v>
      </c>
      <c r="BG63" s="172" t="str">
        <f t="shared" si="70"/>
        <v>材树</v>
      </c>
      <c r="BH63" s="220">
        <f t="shared" si="68"/>
        <v>1</v>
      </c>
      <c r="BI63" s="172" t="str">
        <f t="shared" si="71"/>
        <v>棵</v>
      </c>
      <c r="BJ63" s="172">
        <f ca="1" t="shared" si="72"/>
        <v>750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护坡</v>
      </c>
      <c r="EW63" s="58">
        <f ca="1" t="shared" si="75"/>
        <v>29.2</v>
      </c>
      <c r="EX63" s="58" t="str">
        <f ca="1" t="shared" si="76"/>
        <v>㎡</v>
      </c>
      <c r="EY63" s="59">
        <f ca="1" t="shared" si="77"/>
        <v>3504</v>
      </c>
      <c r="EZ63" s="59" t="str">
        <f ca="1" t="shared" si="78"/>
        <v>竖砖地面</v>
      </c>
      <c r="FA63" s="58">
        <f ca="1" t="shared" si="79"/>
        <v>12.22</v>
      </c>
      <c r="FB63" s="58" t="str">
        <f ca="1" t="shared" si="80"/>
        <v>㎡</v>
      </c>
      <c r="FC63" s="59">
        <f ca="1" t="shared" si="81"/>
        <v>550</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f t="shared" si="90"/>
        <v>0.8</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0"/>
        <v>果树</v>
      </c>
      <c r="BH64" s="220">
        <f t="shared" si="68"/>
        <v>11</v>
      </c>
      <c r="BI64" s="172" t="str">
        <f t="shared" si="71"/>
        <v>棵</v>
      </c>
      <c r="BJ64" s="172">
        <f ca="1" t="shared" si="72"/>
        <v>550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水井</v>
      </c>
      <c r="EW64" s="58">
        <f ca="1" t="shared" si="75"/>
        <v>1</v>
      </c>
      <c r="EX64" s="58" t="str">
        <f ca="1" t="shared" si="76"/>
        <v>眼</v>
      </c>
      <c r="EY64" s="59">
        <f ca="1" t="shared" si="77"/>
        <v>4000</v>
      </c>
      <c r="EZ64" s="59" t="str">
        <f ca="1" t="shared" si="78"/>
        <v>干砌墙</v>
      </c>
      <c r="FA64" s="58">
        <f ca="1" t="shared" si="79"/>
        <v>25</v>
      </c>
      <c r="FB64" s="58" t="str">
        <f ca="1" t="shared" si="80"/>
        <v>㎡</v>
      </c>
      <c r="FC64" s="59">
        <f ca="1" t="shared" si="81"/>
        <v>2000</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f t="shared" si="90"/>
        <v>0.8</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0"/>
        <v>果树</v>
      </c>
      <c r="BH65" s="220">
        <f t="shared" si="68"/>
        <v>20</v>
      </c>
      <c r="BI65" s="172" t="str">
        <f t="shared" si="71"/>
        <v>棵</v>
      </c>
      <c r="BJ65" s="172">
        <f ca="1" t="shared" si="72"/>
        <v>4000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材树苗</v>
      </c>
      <c r="EW65" s="58">
        <f ca="1" t="shared" si="75"/>
        <v>10</v>
      </c>
      <c r="EX65" s="58" t="str">
        <f ca="1" t="shared" si="76"/>
        <v>棵</v>
      </c>
      <c r="EY65" s="59">
        <f ca="1" t="shared" si="77"/>
        <v>50</v>
      </c>
      <c r="EZ65" s="59" t="str">
        <f ca="1" t="shared" si="78"/>
        <v>材树</v>
      </c>
      <c r="FA65" s="58">
        <f ca="1" t="shared" si="79"/>
        <v>6</v>
      </c>
      <c r="FB65" s="58" t="str">
        <f ca="1" t="shared" si="80"/>
        <v>棵</v>
      </c>
      <c r="FC65" s="59">
        <f ca="1" t="shared" si="81"/>
        <v>1690</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f t="shared" si="90"/>
        <v>0.8</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0"/>
        <v>果树</v>
      </c>
      <c r="BH66" s="220">
        <f t="shared" si="68"/>
        <v>15</v>
      </c>
      <c r="BI66" s="172" t="str">
        <f t="shared" si="71"/>
        <v>棵</v>
      </c>
      <c r="BJ66" s="172">
        <f ca="1" t="shared" si="72"/>
        <v>6000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果树</v>
      </c>
      <c r="EW66" s="58">
        <f ca="1" t="shared" si="75"/>
        <v>56</v>
      </c>
      <c r="EX66" s="58" t="str">
        <f ca="1" t="shared" si="76"/>
        <v>棵</v>
      </c>
      <c r="EY66" s="59">
        <f ca="1" t="shared" si="77"/>
        <v>16700</v>
      </c>
      <c r="EZ66" s="59" t="str">
        <f ca="1" t="shared" si="78"/>
        <v>香椿树</v>
      </c>
      <c r="FA66" s="58">
        <f ca="1" t="shared" si="79"/>
        <v>8</v>
      </c>
      <c r="FB66" s="58" t="str">
        <f ca="1" t="shared" si="80"/>
        <v>棵</v>
      </c>
      <c r="FC66" s="59">
        <f ca="1" t="shared" si="81"/>
        <v>1770</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f t="shared" si="90"/>
        <v>0.8</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0"/>
        <v>果树</v>
      </c>
      <c r="BH67" s="220">
        <f t="shared" si="68"/>
        <v>8</v>
      </c>
      <c r="BI67" s="172" t="str">
        <f t="shared" si="71"/>
        <v>棵</v>
      </c>
      <c r="BJ67" s="172">
        <f ca="1" t="shared" si="72"/>
        <v>4000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国槐</v>
      </c>
      <c r="EW67" s="58">
        <f ca="1" t="shared" si="75"/>
        <v>2</v>
      </c>
      <c r="EX67" s="58" t="str">
        <f ca="1" t="shared" si="76"/>
        <v>棵</v>
      </c>
      <c r="EY67" s="59">
        <f ca="1" t="shared" si="77"/>
        <v>5600</v>
      </c>
      <c r="EZ67" s="59" t="str">
        <f ca="1" t="shared" si="78"/>
        <v>P1</v>
      </c>
      <c r="FA67" s="58">
        <f ca="1" t="shared" si="79"/>
        <v>19</v>
      </c>
      <c r="FB67" s="58" t="str">
        <f ca="1" t="shared" si="80"/>
        <v>㎡</v>
      </c>
      <c r="FC67" s="59">
        <f ca="1" t="shared" si="81"/>
        <v>13813</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f t="shared" si="90"/>
        <v>0.8</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t="str">
        <f t="shared" si="70"/>
        <v>果树</v>
      </c>
      <c r="BH68" s="220">
        <f t="shared" si="68"/>
        <v>1</v>
      </c>
      <c r="BI68" s="172" t="str">
        <f t="shared" si="71"/>
        <v>棵</v>
      </c>
      <c r="BJ68" s="172">
        <f ca="1" t="shared" si="72"/>
        <v>1000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P2</v>
      </c>
      <c r="EW68" s="58">
        <f ca="1" t="shared" si="75"/>
        <v>79.49</v>
      </c>
      <c r="EX68" s="58" t="str">
        <f ca="1" t="shared" si="76"/>
        <v>㎡</v>
      </c>
      <c r="EY68" s="59">
        <f ca="1" t="shared" si="77"/>
        <v>7154</v>
      </c>
      <c r="EZ68" s="59" t="str">
        <f ca="1" t="shared" si="78"/>
        <v>C1</v>
      </c>
      <c r="FA68" s="58">
        <f ca="1" t="shared" si="79"/>
        <v>4.93</v>
      </c>
      <c r="FB68" s="58" t="str">
        <f ca="1" t="shared" si="80"/>
        <v>㎡</v>
      </c>
      <c r="FC68" s="59">
        <f ca="1" t="shared" si="81"/>
        <v>1481</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f t="shared" si="90"/>
        <v>0.8</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t="str">
        <f t="shared" si="70"/>
        <v>香椿树</v>
      </c>
      <c r="BH69" s="220">
        <f t="shared" si="68"/>
        <v>5</v>
      </c>
      <c r="BI69" s="172" t="str">
        <f t="shared" si="71"/>
        <v>棵</v>
      </c>
      <c r="BJ69" s="172">
        <f ca="1" t="shared" si="72"/>
        <v>750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80地砖</v>
      </c>
      <c r="EW69" s="58">
        <f ca="1" t="shared" si="75"/>
        <v>95.04</v>
      </c>
      <c r="EX69" s="58" t="str">
        <f ca="1" t="shared" si="76"/>
        <v>㎡</v>
      </c>
      <c r="EY69" s="59">
        <f ca="1" t="shared" si="77"/>
        <v>10454</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f t="shared" si="90"/>
        <v>0.8</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t="str">
        <f t="shared" si="70"/>
        <v>香椿树</v>
      </c>
      <c r="BH70" s="220">
        <f t="shared" si="68"/>
        <v>1</v>
      </c>
      <c r="BI70" s="172" t="str">
        <f t="shared" si="71"/>
        <v>棵</v>
      </c>
      <c r="BJ70" s="172">
        <f ca="1" t="shared" si="72"/>
        <v>20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f t="shared" si="90"/>
        <v>0.8</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23</v>
      </c>
      <c r="BE71" s="172">
        <f ca="1">IF(BJ71=0,0,IF(COUNTIF($BG71:$BG$107,BG71)&lt;2,1,0))</f>
        <v>1</v>
      </c>
      <c r="BF71" s="172">
        <v>34</v>
      </c>
      <c r="BG71" s="172" t="str">
        <f t="shared" si="70"/>
        <v>果树</v>
      </c>
      <c r="BH71" s="220">
        <f t="shared" si="68"/>
        <v>1</v>
      </c>
      <c r="BI71" s="172" t="str">
        <f t="shared" si="71"/>
        <v>棵</v>
      </c>
      <c r="BJ71" s="172">
        <f ca="1" t="shared" si="72"/>
        <v>1150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962</v>
      </c>
      <c r="FA71" s="61"/>
      <c r="FB71" s="60">
        <f ca="1">SUM(EY46:EY71)+SUM(FC46:FC70)</f>
        <v>111860</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f t="shared" si="90"/>
        <v>0.8</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24</v>
      </c>
      <c r="BE72" s="172">
        <f ca="1">IF(BJ72=0,0,IF(COUNTIF($BG72:$BG$107,BG72)&lt;2,1,0))</f>
        <v>1</v>
      </c>
      <c r="BF72" s="172">
        <v>35</v>
      </c>
      <c r="BG72" s="172" t="str">
        <f>R186</f>
        <v>香椿树</v>
      </c>
      <c r="BH72" s="220">
        <f>ROUND(T186,2)</f>
        <v>2</v>
      </c>
      <c r="BI72" s="172" t="str">
        <f>U186</f>
        <v>棵</v>
      </c>
      <c r="BJ72" s="172">
        <f ca="1">X186</f>
        <v>1000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111860</v>
      </c>
      <c r="EY72" s="61"/>
      <c r="EZ72" s="63" t="s">
        <v>964</v>
      </c>
      <c r="FA72" s="64" t="str">
        <f ca="1">TEXT(EX72,"[DBnum2]")&amp;"元整"</f>
        <v>壹拾壹万壹仟捌佰陆拾元整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f t="shared" si="90"/>
        <v>0.8</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25</v>
      </c>
      <c r="BE73" s="172">
        <f>IF(BJ73=0,0,IF(COUNTIF($BG73:$BG$107,BG73)&lt;2,1,0))</f>
        <v>1</v>
      </c>
      <c r="BF73" s="172">
        <v>36</v>
      </c>
      <c r="BG73" s="172" t="str">
        <f>R187</f>
        <v>国槐</v>
      </c>
      <c r="BH73" s="220">
        <f t="shared" ref="BH73:BH104" si="92">ROUND(T187,2)</f>
        <v>2</v>
      </c>
      <c r="BI73" s="172" t="str">
        <f>U187</f>
        <v>棵</v>
      </c>
      <c r="BJ73" s="172">
        <f>X187</f>
        <v>5600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f t="shared" si="90"/>
        <v>0.8</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26</v>
      </c>
      <c r="BE74" s="172">
        <f>IF(BJ74=0,0,IF(COUNTIF($BG74:$BG$107,BG74)&lt;2,1,0))</f>
        <v>1</v>
      </c>
      <c r="BF74" s="172">
        <v>37</v>
      </c>
      <c r="BG74" s="172" t="str">
        <f t="shared" ref="BG74:BG104" si="93">R188</f>
        <v>P1</v>
      </c>
      <c r="BH74" s="220">
        <f t="shared" si="92"/>
        <v>19</v>
      </c>
      <c r="BI74" s="172" t="str">
        <f t="shared" ref="BI74:BI104" si="94">U188</f>
        <v>㎡</v>
      </c>
      <c r="BJ74" s="172">
        <f t="shared" ref="BJ74:BJ104" si="95">X188</f>
        <v>13813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f t="shared" si="90"/>
        <v>0.8</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27</v>
      </c>
      <c r="BE75" s="172">
        <f>IF(BJ75=0,0,IF(COUNTIF($BG75:$BG$107,BG75)&lt;2,1,0))</f>
        <v>1</v>
      </c>
      <c r="BF75" s="172">
        <v>38</v>
      </c>
      <c r="BG75" s="172" t="str">
        <f t="shared" si="93"/>
        <v>P2</v>
      </c>
      <c r="BH75" s="220">
        <f t="shared" si="92"/>
        <v>79.49</v>
      </c>
      <c r="BI75" s="172" t="str">
        <f t="shared" si="94"/>
        <v>㎡</v>
      </c>
      <c r="BJ75" s="172">
        <f t="shared" si="95"/>
        <v>7154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f t="shared" si="90"/>
        <v>0.8</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28</v>
      </c>
      <c r="BE76" s="172">
        <f>IF(BJ76=0,0,IF(COUNTIF($BG76:$BG$107,BG76)&lt;2,1,0))</f>
        <v>1</v>
      </c>
      <c r="BF76" s="172">
        <v>39</v>
      </c>
      <c r="BG76" s="172" t="str">
        <f t="shared" si="93"/>
        <v>C1</v>
      </c>
      <c r="BH76" s="220">
        <f t="shared" si="92"/>
        <v>4.93</v>
      </c>
      <c r="BI76" s="172" t="str">
        <f t="shared" si="94"/>
        <v>㎡</v>
      </c>
      <c r="BJ76" s="172">
        <f t="shared" si="95"/>
        <v>1481</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f t="shared" si="90"/>
        <v>0.8</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29</v>
      </c>
      <c r="BE77" s="172">
        <f ca="1">IF(BJ77=0,0,IF(COUNTIF($BG77:$BG$107,BG77)&lt;2,1,0))</f>
        <v>1</v>
      </c>
      <c r="BF77" s="172">
        <v>40</v>
      </c>
      <c r="BG77" s="172" t="str">
        <f t="shared" si="93"/>
        <v>80地砖</v>
      </c>
      <c r="BH77" s="220">
        <f t="shared" si="92"/>
        <v>95.04</v>
      </c>
      <c r="BI77" s="172" t="str">
        <f t="shared" si="94"/>
        <v>㎡</v>
      </c>
      <c r="BJ77" s="172">
        <f ca="1" t="shared" si="95"/>
        <v>10454</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f t="shared" si="90"/>
        <v>0.8</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f t="shared" si="90"/>
        <v>0.8</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f t="shared" si="90"/>
        <v>0.8</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f t="shared" si="90"/>
        <v>0.8</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f t="shared" si="90"/>
        <v>0.8</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f t="shared" si="90"/>
        <v>0.8</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f t="shared" si="90"/>
        <v>0.8</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f t="shared" si="90"/>
        <v>0.8</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f t="shared" si="90"/>
        <v>0.8</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f t="shared" si="90"/>
        <v>0.8</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f t="shared" si="90"/>
        <v>0.8</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f t="shared" si="90"/>
        <v>0.8</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f t="shared" si="90"/>
        <v>0.8</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f t="shared" si="90"/>
        <v>0.8</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田二素</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111860</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壹拾壹万壹仟捌佰陆拾元整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t="s">
        <v>30</v>
      </c>
      <c r="P183" s="103" t="s">
        <v>42</v>
      </c>
      <c r="Q183" s="103"/>
      <c r="R183" s="135" t="str">
        <f t="shared" si="137"/>
        <v>80地砖</v>
      </c>
      <c r="S183" s="136"/>
      <c r="T183" s="105"/>
      <c r="U183" s="117" t="str">
        <f t="shared" si="132"/>
        <v>㎡</v>
      </c>
      <c r="V183" s="104">
        <f t="shared" si="133"/>
        <v>110</v>
      </c>
      <c r="W183" s="118" t="e">
        <f t="shared" si="138"/>
        <v>#N/A</v>
      </c>
      <c r="X183" s="104">
        <f t="shared" si="139"/>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214</v>
      </c>
      <c r="F186" s="147" t="str">
        <f t="shared" ref="F186:F213" si="140">D186</f>
        <v>大门</v>
      </c>
      <c r="G186" s="300">
        <f>1.8*3.8*2</f>
        <v>13.68</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4104</v>
      </c>
      <c r="M186" s="110"/>
      <c r="N186" s="102">
        <v>35</v>
      </c>
      <c r="O186" s="103" t="s">
        <v>34</v>
      </c>
      <c r="P186" s="103" t="s">
        <v>344</v>
      </c>
      <c r="Q186" s="299" t="s">
        <v>423</v>
      </c>
      <c r="R186" s="309" t="str">
        <f>P186</f>
        <v>香椿树</v>
      </c>
      <c r="S186" s="310"/>
      <c r="T186" s="303">
        <v>2</v>
      </c>
      <c r="U186" s="311" t="str">
        <f>IFERROR(IF(Q186="",VLOOKUP(R186,价格表,2,0),(VLOOKUP(Q186,IF({1,0},价格引用表!K:K,价格引用表!I:I),2,0))),"")</f>
        <v>棵</v>
      </c>
      <c r="V186" s="312">
        <f ca="1">IF(Q186="",VLOOKUP(R186,价格表,5,0),VLOOKUP(Q186,INDIRECT("价格引用表!K"&amp;MATCH(R186,价格引用表!H:H,0)&amp;":L1200"),2,0))</f>
        <v>500</v>
      </c>
      <c r="W186" s="307">
        <v>1</v>
      </c>
      <c r="X186" s="312">
        <f ca="1">ROUND(IFERROR(ROUND(T186,2)*V186*W186,),0)</f>
        <v>1000</v>
      </c>
    </row>
    <row r="187" ht="18" customHeight="1" spans="1:24">
      <c r="A187" s="110"/>
      <c r="B187" s="102">
        <v>2</v>
      </c>
      <c r="C187" s="103" t="s">
        <v>29</v>
      </c>
      <c r="D187" s="103" t="s">
        <v>206</v>
      </c>
      <c r="E187" s="299" t="s">
        <v>218</v>
      </c>
      <c r="F187" s="147" t="str">
        <f t="shared" si="140"/>
        <v>砖墙</v>
      </c>
      <c r="G187" s="300">
        <f>3.5*3.4+3.2*19.8</f>
        <v>75.26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1">ROUND(IFERROR(ROUND(G187,2)*J187*K187,),0)</f>
        <v>10536</v>
      </c>
      <c r="M187" s="110"/>
      <c r="N187" s="102">
        <v>36</v>
      </c>
      <c r="O187" s="103"/>
      <c r="P187" s="103"/>
      <c r="Q187" s="299"/>
      <c r="R187" s="309" t="s">
        <v>651</v>
      </c>
      <c r="S187" s="310"/>
      <c r="T187" s="105">
        <v>2</v>
      </c>
      <c r="U187" s="311" t="s">
        <v>382</v>
      </c>
      <c r="V187" s="312">
        <v>2800</v>
      </c>
      <c r="W187" s="307">
        <v>1</v>
      </c>
      <c r="X187" s="312">
        <f t="shared" ref="X187:X218" si="142">ROUND(IFERROR(ROUND(T187,2)*V187*W187,),0)</f>
        <v>5600</v>
      </c>
    </row>
    <row r="188" ht="18" customHeight="1" spans="1:24">
      <c r="A188" s="110"/>
      <c r="B188" s="102">
        <v>3</v>
      </c>
      <c r="C188" s="103"/>
      <c r="D188" s="103"/>
      <c r="E188" s="299"/>
      <c r="F188" s="147">
        <f t="shared" si="140"/>
        <v>0</v>
      </c>
      <c r="G188" s="300">
        <f>4.2*3.7+4.6*3.7</f>
        <v>32.56</v>
      </c>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1"/>
        <v>0</v>
      </c>
      <c r="M188" s="110"/>
      <c r="N188" s="102">
        <v>37</v>
      </c>
      <c r="O188" s="103"/>
      <c r="P188" s="103"/>
      <c r="Q188" s="299"/>
      <c r="R188" s="309" t="s">
        <v>919</v>
      </c>
      <c r="S188" s="310"/>
      <c r="T188" s="105">
        <v>19</v>
      </c>
      <c r="U188" s="311" t="s">
        <v>12</v>
      </c>
      <c r="V188" s="312">
        <f>Y10</f>
        <v>727</v>
      </c>
      <c r="W188" s="307">
        <v>1</v>
      </c>
      <c r="X188" s="312">
        <f t="shared" si="142"/>
        <v>13813</v>
      </c>
    </row>
    <row r="189" ht="18" customHeight="1" spans="1:24">
      <c r="A189" s="110"/>
      <c r="B189" s="102">
        <v>4</v>
      </c>
      <c r="C189" s="103"/>
      <c r="D189" s="103"/>
      <c r="E189" s="299"/>
      <c r="F189" s="147">
        <f t="shared" si="140"/>
        <v>0</v>
      </c>
      <c r="G189" s="302">
        <f>4.2*3.7-2.7*3.2</f>
        <v>6.9</v>
      </c>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1"/>
        <v>0</v>
      </c>
      <c r="M189" s="110"/>
      <c r="N189" s="102">
        <v>38</v>
      </c>
      <c r="O189" s="103"/>
      <c r="P189" s="103"/>
      <c r="Q189" s="299"/>
      <c r="R189" s="309" t="s">
        <v>1018</v>
      </c>
      <c r="S189" s="310"/>
      <c r="T189" s="105">
        <v>79.49</v>
      </c>
      <c r="U189" s="311" t="s">
        <v>12</v>
      </c>
      <c r="V189" s="312" t="e">
        <f ca="1">IF(Q189="",VLOOKUP(R189,价格表,5,0),VLOOKUP(Q189,INDIRECT("价格引用表!K"&amp;MATCH(R189,价格引用表!H:H,0)&amp;":L1200"),2,0))</f>
        <v>#N/A</v>
      </c>
      <c r="W189" s="307">
        <v>1</v>
      </c>
      <c r="X189" s="312">
        <f>ROUND(90*T189,0)</f>
        <v>7154</v>
      </c>
    </row>
    <row r="190" ht="18" customHeight="1" spans="1:24">
      <c r="A190" s="110"/>
      <c r="B190" s="102">
        <v>5</v>
      </c>
      <c r="C190" s="103" t="s">
        <v>32</v>
      </c>
      <c r="D190" s="103" t="s">
        <v>246</v>
      </c>
      <c r="E190" s="299"/>
      <c r="F190" s="147" t="str">
        <f t="shared" si="140"/>
        <v>平砖地面</v>
      </c>
      <c r="G190" s="302">
        <f>7.2*11.8+0.7*6.2+0.6*6</f>
        <v>92.9</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1"/>
        <v>2323</v>
      </c>
      <c r="M190" s="110"/>
      <c r="N190" s="102">
        <v>39</v>
      </c>
      <c r="O190" s="103"/>
      <c r="P190" s="103"/>
      <c r="Q190" s="299"/>
      <c r="R190" s="309" t="s">
        <v>1019</v>
      </c>
      <c r="S190" s="310"/>
      <c r="T190" s="105">
        <v>4.93</v>
      </c>
      <c r="U190" s="311" t="s">
        <v>12</v>
      </c>
      <c r="V190" s="312" t="e">
        <f ca="1">IF(Q190="",VLOOKUP(R190,价格表,5,0),VLOOKUP(Q190,INDIRECT("价格引用表!K"&amp;MATCH(R190,价格引用表!H:H,0)&amp;":L1200"),2,0))</f>
        <v>#N/A</v>
      </c>
      <c r="W190" s="307">
        <v>1</v>
      </c>
      <c r="X190" s="312">
        <f>ROUND(35*T190+(2.6*2+1.9*3)*2*60,0)</f>
        <v>1481</v>
      </c>
    </row>
    <row r="191" ht="18" customHeight="1" spans="1:24">
      <c r="A191" s="110"/>
      <c r="B191" s="102">
        <v>6</v>
      </c>
      <c r="C191" s="103" t="s">
        <v>32</v>
      </c>
      <c r="D191" s="103" t="s">
        <v>244</v>
      </c>
      <c r="E191" s="299"/>
      <c r="F191" s="147" t="str">
        <f t="shared" si="140"/>
        <v>水泥地面</v>
      </c>
      <c r="G191" s="302">
        <f>11.8*5.9</f>
        <v>69.62</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1"/>
        <v>3481</v>
      </c>
      <c r="M191" s="110"/>
      <c r="N191" s="102">
        <v>40</v>
      </c>
      <c r="O191" s="103"/>
      <c r="P191" s="103"/>
      <c r="Q191" s="299"/>
      <c r="R191" s="309" t="s">
        <v>42</v>
      </c>
      <c r="S191" s="310"/>
      <c r="T191" s="105">
        <f>19.8*4.8</f>
        <v>95.04</v>
      </c>
      <c r="U191" s="311" t="str">
        <f>IFERROR(IF(Q191="",VLOOKUP(R191,价格表,2,0),(VLOOKUP(Q191,IF({1,0},价格引用表!K:K,价格引用表!I:I),2,0))),"")</f>
        <v>㎡</v>
      </c>
      <c r="V191" s="312">
        <f ca="1">IF(Q191="",VLOOKUP(R191,价格表,5,0),VLOOKUP(Q191,INDIRECT("价格引用表!K"&amp;MATCH(R191,价格引用表!H:H,0)&amp;":L1200"),2,0))</f>
        <v>110</v>
      </c>
      <c r="W191" s="307">
        <v>1</v>
      </c>
      <c r="X191" s="312">
        <f ca="1" t="shared" si="142"/>
        <v>10454</v>
      </c>
    </row>
    <row r="192" ht="18" customHeight="1" spans="1:24">
      <c r="A192" s="110"/>
      <c r="B192" s="102">
        <v>7</v>
      </c>
      <c r="C192" s="103" t="s">
        <v>32</v>
      </c>
      <c r="D192" s="103" t="s">
        <v>324</v>
      </c>
      <c r="E192" s="299"/>
      <c r="F192" s="147" t="str">
        <f t="shared" si="140"/>
        <v>太阳能</v>
      </c>
      <c r="G192" s="302">
        <v>2</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1"/>
        <v>2000</v>
      </c>
      <c r="M192" s="110"/>
      <c r="N192" s="102">
        <v>41</v>
      </c>
      <c r="O192" s="103"/>
      <c r="P192" s="103"/>
      <c r="Q192" s="299"/>
      <c r="R192" s="309">
        <f t="shared" ref="R192:R194" si="143">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2"/>
        <v>0</v>
      </c>
    </row>
    <row r="193" ht="18" customHeight="1" spans="1:24">
      <c r="A193" s="110"/>
      <c r="B193" s="102">
        <v>8</v>
      </c>
      <c r="C193" s="103" t="s">
        <v>32</v>
      </c>
      <c r="D193" s="103" t="s">
        <v>322</v>
      </c>
      <c r="E193" s="299"/>
      <c r="F193" s="147" t="str">
        <f t="shared" si="140"/>
        <v>空调</v>
      </c>
      <c r="G193" s="302">
        <v>5</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1"/>
        <v>2000</v>
      </c>
      <c r="M193" s="110"/>
      <c r="N193" s="102">
        <v>42</v>
      </c>
      <c r="O193" s="103"/>
      <c r="P193" s="103"/>
      <c r="Q193" s="299"/>
      <c r="R193" s="309">
        <f t="shared" si="143"/>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2"/>
        <v>0</v>
      </c>
    </row>
    <row r="194" ht="18" customHeight="1" spans="1:24">
      <c r="A194" s="110"/>
      <c r="B194" s="102">
        <v>9</v>
      </c>
      <c r="C194" s="103" t="s">
        <v>32</v>
      </c>
      <c r="D194" s="103" t="s">
        <v>329</v>
      </c>
      <c r="E194" s="299"/>
      <c r="F194" s="147" t="str">
        <f t="shared" si="140"/>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1"/>
        <v>100</v>
      </c>
      <c r="M194" s="110"/>
      <c r="N194" s="102">
        <v>43</v>
      </c>
      <c r="O194" s="103"/>
      <c r="P194" s="103"/>
      <c r="Q194" s="299"/>
      <c r="R194" s="309">
        <f t="shared" si="143"/>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2"/>
        <v>0</v>
      </c>
    </row>
    <row r="195" ht="18" customHeight="1" spans="1:24">
      <c r="A195" s="110"/>
      <c r="B195" s="102">
        <v>10</v>
      </c>
      <c r="C195" s="103" t="s">
        <v>32</v>
      </c>
      <c r="D195" s="103" t="s">
        <v>336</v>
      </c>
      <c r="E195" s="299"/>
      <c r="F195" s="147" t="str">
        <f t="shared" si="140"/>
        <v>监控摄像头</v>
      </c>
      <c r="G195" s="300">
        <v>4</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1"/>
        <v>800</v>
      </c>
      <c r="M195" s="110"/>
      <c r="N195" s="102">
        <v>44</v>
      </c>
      <c r="O195" s="103"/>
      <c r="P195" s="103"/>
      <c r="Q195" s="299"/>
      <c r="R195" s="309">
        <f t="shared" ref="R195:R196" si="144">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2"/>
        <v>0</v>
      </c>
    </row>
    <row r="196" ht="18" customHeight="1" spans="1:24">
      <c r="A196" s="110"/>
      <c r="B196" s="102">
        <v>11</v>
      </c>
      <c r="C196" s="103" t="s">
        <v>32</v>
      </c>
      <c r="D196" s="103" t="s">
        <v>289</v>
      </c>
      <c r="E196" s="299" t="s">
        <v>338</v>
      </c>
      <c r="F196" s="147" t="str">
        <f t="shared" si="140"/>
        <v>台阶</v>
      </c>
      <c r="G196" s="302">
        <f>3*0.3*2+3*1.5*2+2*1</f>
        <v>12.8</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1"/>
        <v>4480</v>
      </c>
      <c r="M196" s="110"/>
      <c r="N196" s="102">
        <v>45</v>
      </c>
      <c r="O196" s="103"/>
      <c r="P196" s="103"/>
      <c r="Q196" s="299"/>
      <c r="R196" s="309">
        <f t="shared" si="144"/>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2"/>
        <v>0</v>
      </c>
    </row>
    <row r="197" ht="18" customHeight="1" spans="1:33">
      <c r="A197" s="110"/>
      <c r="B197" s="102">
        <v>12</v>
      </c>
      <c r="C197" s="103" t="s">
        <v>32</v>
      </c>
      <c r="D197" s="103" t="s">
        <v>303</v>
      </c>
      <c r="E197" s="299"/>
      <c r="F197" s="147" t="str">
        <f t="shared" si="140"/>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1"/>
        <v>600</v>
      </c>
      <c r="M197" s="110"/>
      <c r="N197" s="102">
        <v>46</v>
      </c>
      <c r="O197" s="103"/>
      <c r="P197" s="103"/>
      <c r="Q197" s="299"/>
      <c r="R197" s="309">
        <f t="shared" ref="R187:R212" si="145">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2"/>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0"/>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1"/>
        <v>1000</v>
      </c>
      <c r="M198" s="110"/>
      <c r="N198" s="102">
        <v>47</v>
      </c>
      <c r="O198" s="103"/>
      <c r="P198" s="103"/>
      <c r="Q198" s="299"/>
      <c r="R198" s="309">
        <f t="shared" si="145"/>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2"/>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0"/>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1"/>
        <v>400</v>
      </c>
      <c r="M199" s="110"/>
      <c r="N199" s="102">
        <v>48</v>
      </c>
      <c r="O199" s="103"/>
      <c r="P199" s="103"/>
      <c r="Q199" s="299"/>
      <c r="R199" s="309">
        <f t="shared" si="145"/>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2"/>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0"/>
        <v>水泥、水磨石平台</v>
      </c>
      <c r="G200" s="302">
        <f>2.4*15.8+3.8*3.5</f>
        <v>51.22</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1"/>
        <v>9220</v>
      </c>
      <c r="M200" s="110"/>
      <c r="N200" s="102">
        <v>49</v>
      </c>
      <c r="O200" s="103"/>
      <c r="P200" s="103"/>
      <c r="Q200" s="299"/>
      <c r="R200" s="309">
        <f t="shared" si="145"/>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2"/>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0"/>
        <v>热水器</v>
      </c>
      <c r="G201" s="302">
        <v>3</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1"/>
        <v>1500</v>
      </c>
      <c r="M201" s="110"/>
      <c r="N201" s="102">
        <v>50</v>
      </c>
      <c r="O201" s="103"/>
      <c r="P201" s="103"/>
      <c r="Q201" s="299"/>
      <c r="R201" s="309">
        <f t="shared" si="145"/>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2"/>
        <v>0</v>
      </c>
      <c r="Y201" s="202"/>
      <c r="Z201" s="202"/>
      <c r="AA201" s="202"/>
      <c r="AB201" s="202"/>
      <c r="AC201" s="202"/>
      <c r="AD201" s="202"/>
      <c r="AE201" s="202"/>
      <c r="AF201" s="202"/>
      <c r="AG201" s="202"/>
    </row>
    <row r="202" ht="18" customHeight="1" spans="1:33">
      <c r="A202" s="110"/>
      <c r="B202" s="102">
        <v>17</v>
      </c>
      <c r="C202" s="103" t="s">
        <v>32</v>
      </c>
      <c r="D202" s="103" t="s">
        <v>312</v>
      </c>
      <c r="E202" s="299"/>
      <c r="F202" s="147" t="str">
        <f t="shared" si="140"/>
        <v>塑料水箱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1"/>
        <v>400</v>
      </c>
      <c r="M202" s="110"/>
      <c r="N202" s="102">
        <v>51</v>
      </c>
      <c r="O202" s="103"/>
      <c r="P202" s="103"/>
      <c r="Q202" s="299"/>
      <c r="R202" s="309">
        <f t="shared" si="145"/>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2"/>
        <v>0</v>
      </c>
      <c r="Y202" s="202"/>
      <c r="Z202" s="202"/>
      <c r="AA202" s="202"/>
      <c r="AB202" s="202"/>
      <c r="AC202" s="202"/>
      <c r="AD202" s="202"/>
      <c r="AE202" s="202"/>
      <c r="AF202" s="202"/>
      <c r="AG202" s="202"/>
    </row>
    <row r="203" ht="18" customHeight="1" spans="1:24">
      <c r="A203" s="110"/>
      <c r="B203" s="102">
        <v>18</v>
      </c>
      <c r="C203" s="103" t="s">
        <v>32</v>
      </c>
      <c r="D203" s="103" t="s">
        <v>295</v>
      </c>
      <c r="E203" s="299"/>
      <c r="F203" s="147" t="str">
        <f t="shared" si="140"/>
        <v>窝</v>
      </c>
      <c r="G203" s="302">
        <v>1</v>
      </c>
      <c r="H203" s="303"/>
      <c r="I203" s="91" t="str">
        <f>IFERROR(IF(E203="",VLOOKUP(F203,价格表,2,0),(VLOOKUP(E203,IF({1,0},价格引用表!K:K,价格引用表!I:I),2,0))),"")</f>
        <v>个</v>
      </c>
      <c r="J203" s="147">
        <f ca="1">IF(E203="",VLOOKUP(F203,价格表,5,0),VLOOKUP(E203,INDIRECT("价格引用表!K"&amp;MATCH(D203,价格引用表!H:H,0)&amp;":L1200"),2,0))</f>
        <v>150</v>
      </c>
      <c r="K203" s="307">
        <v>1</v>
      </c>
      <c r="L203" s="147">
        <f ca="1" t="shared" si="141"/>
        <v>150</v>
      </c>
      <c r="M203" s="110"/>
      <c r="N203" s="102">
        <v>52</v>
      </c>
      <c r="O203" s="103"/>
      <c r="P203" s="103"/>
      <c r="Q203" s="299"/>
      <c r="R203" s="309">
        <f t="shared" si="145"/>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2"/>
        <v>0</v>
      </c>
    </row>
    <row r="204" ht="18" customHeight="1" spans="1:24">
      <c r="A204" s="110"/>
      <c r="B204" s="102">
        <v>19</v>
      </c>
      <c r="C204" s="103" t="s">
        <v>32</v>
      </c>
      <c r="D204" s="103" t="s">
        <v>321</v>
      </c>
      <c r="E204" s="299"/>
      <c r="F204" s="147" t="str">
        <f t="shared" si="140"/>
        <v>护坡</v>
      </c>
      <c r="G204" s="302">
        <f>14.6*2</f>
        <v>29.2</v>
      </c>
      <c r="H204" s="303"/>
      <c r="I204" s="91" t="str">
        <f>IFERROR(IF(E204="",VLOOKUP(F204,价格表,2,0),(VLOOKUP(E204,IF({1,0},价格引用表!K:K,价格引用表!I:I),2,0))),"")</f>
        <v>㎡</v>
      </c>
      <c r="J204" s="147">
        <f ca="1">IF(E204="",VLOOKUP(F204,价格表,5,0),VLOOKUP(E204,INDIRECT("价格引用表!K"&amp;MATCH(D204,价格引用表!H:H,0)&amp;":L1200"),2,0))</f>
        <v>120</v>
      </c>
      <c r="K204" s="307">
        <v>1</v>
      </c>
      <c r="L204" s="147">
        <f ca="1" t="shared" si="141"/>
        <v>3504</v>
      </c>
      <c r="M204" s="110"/>
      <c r="N204" s="102">
        <v>53</v>
      </c>
      <c r="O204" s="103"/>
      <c r="P204" s="103"/>
      <c r="Q204" s="299"/>
      <c r="R204" s="309">
        <f t="shared" si="145"/>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2"/>
        <v>0</v>
      </c>
    </row>
    <row r="205" ht="18" customHeight="1" spans="1:24">
      <c r="A205" s="110"/>
      <c r="B205" s="102">
        <v>20</v>
      </c>
      <c r="C205" s="103" t="s">
        <v>32</v>
      </c>
      <c r="D205" s="103" t="s">
        <v>248</v>
      </c>
      <c r="E205" s="299"/>
      <c r="F205" s="147" t="str">
        <f t="shared" si="140"/>
        <v>竖砖地面</v>
      </c>
      <c r="G205" s="302">
        <f>4.7*2.6</f>
        <v>12.22</v>
      </c>
      <c r="H205" s="303"/>
      <c r="I205" s="91" t="str">
        <f>IFERROR(IF(E205="",VLOOKUP(F205,价格表,2,0),(VLOOKUP(E205,IF({1,0},价格引用表!K:K,价格引用表!I:I),2,0))),"")</f>
        <v>㎡</v>
      </c>
      <c r="J205" s="147">
        <f ca="1">IF(E205="",VLOOKUP(F205,价格表,5,0),VLOOKUP(E205,INDIRECT("价格引用表!K"&amp;MATCH(D205,价格引用表!H:H,0)&amp;":L1200"),2,0))</f>
        <v>45</v>
      </c>
      <c r="K205" s="307">
        <v>1</v>
      </c>
      <c r="L205" s="147">
        <f ca="1" t="shared" si="141"/>
        <v>550</v>
      </c>
      <c r="M205" s="110"/>
      <c r="N205" s="102">
        <v>54</v>
      </c>
      <c r="O205" s="103"/>
      <c r="P205" s="103"/>
      <c r="Q205" s="299"/>
      <c r="R205" s="309">
        <f t="shared" si="145"/>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2"/>
        <v>0</v>
      </c>
    </row>
    <row r="206" ht="18" customHeight="1" spans="1:24">
      <c r="A206" s="110"/>
      <c r="B206" s="102">
        <v>21</v>
      </c>
      <c r="C206" s="103" t="s">
        <v>32</v>
      </c>
      <c r="D206" s="103" t="s">
        <v>235</v>
      </c>
      <c r="E206" s="299"/>
      <c r="F206" s="147" t="str">
        <f t="shared" si="140"/>
        <v>水井</v>
      </c>
      <c r="G206" s="302">
        <v>1</v>
      </c>
      <c r="H206" s="303"/>
      <c r="I206" s="91" t="str">
        <f>IFERROR(IF(E206="",VLOOKUP(F206,价格表,2,0),(VLOOKUP(E206,IF({1,0},价格引用表!K:K,价格引用表!I:I),2,0))),"")</f>
        <v>眼</v>
      </c>
      <c r="J206" s="147">
        <f ca="1">IF(E206="",VLOOKUP(F206,价格表,5,0),VLOOKUP(E206,INDIRECT("价格引用表!K"&amp;MATCH(D206,价格引用表!H:H,0)&amp;":L1200"),2,0))</f>
        <v>4000</v>
      </c>
      <c r="K206" s="307">
        <v>1</v>
      </c>
      <c r="L206" s="147">
        <f ca="1" t="shared" si="141"/>
        <v>4000</v>
      </c>
      <c r="M206" s="110"/>
      <c r="N206" s="102">
        <v>55</v>
      </c>
      <c r="O206" s="103"/>
      <c r="P206" s="103"/>
      <c r="Q206" s="299"/>
      <c r="R206" s="309">
        <f t="shared" si="145"/>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2"/>
        <v>0</v>
      </c>
    </row>
    <row r="207" ht="18" customHeight="1" spans="1:24">
      <c r="A207" s="110"/>
      <c r="B207" s="102">
        <v>22</v>
      </c>
      <c r="C207" s="103" t="s">
        <v>29</v>
      </c>
      <c r="D207" s="103" t="s">
        <v>215</v>
      </c>
      <c r="E207" s="299"/>
      <c r="F207" s="147" t="str">
        <f t="shared" si="140"/>
        <v>干砌墙</v>
      </c>
      <c r="G207" s="302">
        <f>1*25</f>
        <v>25</v>
      </c>
      <c r="H207" s="303"/>
      <c r="I207" s="91" t="str">
        <f>IFERROR(IF(E207="",VLOOKUP(F207,价格表,2,0),(VLOOKUP(E207,IF({1,0},价格引用表!K:K,价格引用表!I:I),2,0))),"")</f>
        <v>㎡</v>
      </c>
      <c r="J207" s="147">
        <f ca="1">IF(E207="",VLOOKUP(F207,价格表,5,0),VLOOKUP(E207,INDIRECT("价格引用表!K"&amp;MATCH(D207,价格引用表!H:H,0)&amp;":L1200"),2,0))</f>
        <v>80</v>
      </c>
      <c r="K207" s="307">
        <v>1</v>
      </c>
      <c r="L207" s="147">
        <f ca="1" t="shared" si="141"/>
        <v>2000</v>
      </c>
      <c r="M207" s="110"/>
      <c r="N207" s="102">
        <v>56</v>
      </c>
      <c r="O207" s="103"/>
      <c r="P207" s="103"/>
      <c r="Q207" s="299"/>
      <c r="R207" s="309">
        <f t="shared" si="145"/>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2"/>
        <v>0</v>
      </c>
    </row>
    <row r="208" ht="18" customHeight="1" spans="1:24">
      <c r="A208" s="110"/>
      <c r="B208" s="102">
        <v>23</v>
      </c>
      <c r="C208" s="103" t="s">
        <v>34</v>
      </c>
      <c r="D208" s="103" t="s">
        <v>347</v>
      </c>
      <c r="E208" s="299"/>
      <c r="F208" s="147" t="str">
        <f t="shared" si="140"/>
        <v>材树苗</v>
      </c>
      <c r="G208" s="302">
        <v>10</v>
      </c>
      <c r="H208" s="303"/>
      <c r="I208" s="91" t="str">
        <f>IFERROR(IF(E208="",VLOOKUP(F208,价格表,2,0),(VLOOKUP(E208,IF({1,0},价格引用表!K:K,价格引用表!I:I),2,0))),"")</f>
        <v>棵</v>
      </c>
      <c r="J208" s="147">
        <f ca="1">IF(E208="",VLOOKUP(F208,价格表,5,0),VLOOKUP(E208,INDIRECT("价格引用表!K"&amp;MATCH(D208,价格引用表!H:H,0)&amp;":L1200"),2,0))</f>
        <v>5</v>
      </c>
      <c r="K208" s="307">
        <v>1</v>
      </c>
      <c r="L208" s="147">
        <f ca="1" t="shared" si="141"/>
        <v>50</v>
      </c>
      <c r="M208" s="110"/>
      <c r="N208" s="102">
        <v>57</v>
      </c>
      <c r="O208" s="103"/>
      <c r="P208" s="103"/>
      <c r="Q208" s="299"/>
      <c r="R208" s="309">
        <f t="shared" si="145"/>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2"/>
        <v>0</v>
      </c>
    </row>
    <row r="209" ht="18" customHeight="1" spans="1:24">
      <c r="A209" s="110"/>
      <c r="B209" s="102">
        <v>24</v>
      </c>
      <c r="C209" s="103" t="s">
        <v>34</v>
      </c>
      <c r="D209" s="103" t="s">
        <v>337</v>
      </c>
      <c r="E209" s="299" t="s">
        <v>385</v>
      </c>
      <c r="F209" s="147" t="str">
        <f t="shared" si="140"/>
        <v>材树</v>
      </c>
      <c r="G209" s="302">
        <v>3</v>
      </c>
      <c r="H209" s="303"/>
      <c r="I209" s="91" t="str">
        <f>IFERROR(IF(E209="",VLOOKUP(F209,价格表,2,0),(VLOOKUP(E209,IF({1,0},价格引用表!K:K,价格引用表!I:I),2,0))),"")</f>
        <v>棵</v>
      </c>
      <c r="J209" s="147">
        <f ca="1">IF(E209="",VLOOKUP(F209,价格表,5,0),VLOOKUP(E209,INDIRECT("价格引用表!K"&amp;MATCH(D209,价格引用表!H:H,0)&amp;":L1200"),2,0))</f>
        <v>80</v>
      </c>
      <c r="K209" s="307">
        <v>1</v>
      </c>
      <c r="L209" s="147">
        <f ca="1" t="shared" si="141"/>
        <v>240</v>
      </c>
      <c r="M209" s="110"/>
      <c r="N209" s="102">
        <v>58</v>
      </c>
      <c r="O209" s="103"/>
      <c r="P209" s="103"/>
      <c r="Q209" s="299"/>
      <c r="R209" s="309">
        <f t="shared" si="145"/>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2"/>
        <v>0</v>
      </c>
    </row>
    <row r="210" ht="18" customHeight="1" spans="1:24">
      <c r="A210" s="110"/>
      <c r="B210" s="102">
        <v>25</v>
      </c>
      <c r="C210" s="103" t="s">
        <v>34</v>
      </c>
      <c r="D210" s="103" t="s">
        <v>337</v>
      </c>
      <c r="E210" s="299" t="s">
        <v>389</v>
      </c>
      <c r="F210" s="147" t="str">
        <f t="shared" si="140"/>
        <v>材树</v>
      </c>
      <c r="G210" s="302">
        <v>2</v>
      </c>
      <c r="H210" s="303"/>
      <c r="I210" s="91" t="str">
        <f>IFERROR(IF(E210="",VLOOKUP(F210,价格表,2,0),(VLOOKUP(E210,IF({1,0},价格引用表!K:K,价格引用表!I:I),2,0))),"")</f>
        <v>棵</v>
      </c>
      <c r="J210" s="147">
        <f ca="1">IF(E210="",VLOOKUP(F210,价格表,5,0),VLOOKUP(E210,INDIRECT("价格引用表!K"&amp;MATCH(D210,价格引用表!H:H,0)&amp;":L1200"),2,0))</f>
        <v>350</v>
      </c>
      <c r="K210" s="307">
        <v>1</v>
      </c>
      <c r="L210" s="147">
        <f ca="1" t="shared" si="141"/>
        <v>700</v>
      </c>
      <c r="M210" s="110"/>
      <c r="N210" s="102">
        <v>59</v>
      </c>
      <c r="O210" s="103"/>
      <c r="P210" s="103"/>
      <c r="Q210" s="299"/>
      <c r="R210" s="309">
        <f t="shared" si="145"/>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2"/>
        <v>0</v>
      </c>
    </row>
    <row r="211" ht="18" customHeight="1" spans="1:24">
      <c r="A211" s="110"/>
      <c r="B211" s="102">
        <v>26</v>
      </c>
      <c r="C211" s="103" t="s">
        <v>34</v>
      </c>
      <c r="D211" s="103" t="s">
        <v>337</v>
      </c>
      <c r="E211" s="299" t="s">
        <v>391</v>
      </c>
      <c r="F211" s="147" t="str">
        <f t="shared" si="140"/>
        <v>材树</v>
      </c>
      <c r="G211" s="302">
        <v>1</v>
      </c>
      <c r="H211" s="303"/>
      <c r="I211" s="91" t="str">
        <f>IFERROR(IF(E211="",VLOOKUP(F211,价格表,2,0),(VLOOKUP(E211,IF({1,0},价格引用表!K:K,价格引用表!I:I),2,0))),"")</f>
        <v>棵</v>
      </c>
      <c r="J211" s="147">
        <f ca="1">IF(E211="",VLOOKUP(F211,价格表,5,0),VLOOKUP(E211,INDIRECT("价格引用表!K"&amp;MATCH(D211,价格引用表!H:H,0)&amp;":L1200"),2,0))</f>
        <v>750</v>
      </c>
      <c r="K211" s="307">
        <v>1</v>
      </c>
      <c r="L211" s="147">
        <f ca="1" t="shared" si="141"/>
        <v>750</v>
      </c>
      <c r="M211" s="110"/>
      <c r="N211" s="102">
        <v>60</v>
      </c>
      <c r="O211" s="103"/>
      <c r="P211" s="103"/>
      <c r="Q211" s="299"/>
      <c r="R211" s="309">
        <f t="shared" si="145"/>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2"/>
        <v>0</v>
      </c>
    </row>
    <row r="212" ht="18" customHeight="1" spans="1:24">
      <c r="A212" s="110"/>
      <c r="B212" s="102">
        <v>27</v>
      </c>
      <c r="C212" s="103" t="s">
        <v>34</v>
      </c>
      <c r="D212" s="103" t="s">
        <v>339</v>
      </c>
      <c r="E212" s="299" t="s">
        <v>400</v>
      </c>
      <c r="F212" s="147" t="str">
        <f t="shared" si="140"/>
        <v>果树</v>
      </c>
      <c r="G212" s="302">
        <f>6+5</f>
        <v>11</v>
      </c>
      <c r="H212" s="303"/>
      <c r="I212" s="91" t="str">
        <f>IFERROR(IF(E212="",VLOOKUP(F212,价格表,2,0),(VLOOKUP(E212,IF({1,0},价格引用表!K:K,价格引用表!I:I),2,0))),"")</f>
        <v>棵</v>
      </c>
      <c r="J212" s="147">
        <f ca="1">IF(E212="",VLOOKUP(F212,价格表,5,0),VLOOKUP(E212,INDIRECT("价格引用表!K"&amp;MATCH(D212,价格引用表!H:H,0)&amp;":L1200"),2,0))</f>
        <v>50</v>
      </c>
      <c r="K212" s="307">
        <v>1</v>
      </c>
      <c r="L212" s="147">
        <f ca="1" t="shared" si="141"/>
        <v>550</v>
      </c>
      <c r="M212" s="110"/>
      <c r="N212" s="102">
        <v>61</v>
      </c>
      <c r="O212" s="103"/>
      <c r="P212" s="103"/>
      <c r="Q212" s="299"/>
      <c r="R212" s="309">
        <f t="shared" si="145"/>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2"/>
        <v>0</v>
      </c>
    </row>
    <row r="213" ht="18" customHeight="1" spans="1:24">
      <c r="A213" s="110"/>
      <c r="B213" s="102">
        <v>28</v>
      </c>
      <c r="C213" s="103" t="s">
        <v>34</v>
      </c>
      <c r="D213" s="103" t="s">
        <v>339</v>
      </c>
      <c r="E213" s="299" t="s">
        <v>402</v>
      </c>
      <c r="F213" s="147" t="str">
        <f t="shared" si="140"/>
        <v>果树</v>
      </c>
      <c r="G213" s="302">
        <f>5+8+7</f>
        <v>20</v>
      </c>
      <c r="H213" s="303"/>
      <c r="I213" s="91" t="str">
        <f>IFERROR(IF(E213="",VLOOKUP(F213,价格表,2,0),(VLOOKUP(E213,IF({1,0},价格引用表!K:K,价格引用表!I:I),2,0))),"")</f>
        <v>棵</v>
      </c>
      <c r="J213" s="147">
        <f ca="1">IF(E213="",VLOOKUP(F213,价格表,5,0),VLOOKUP(E213,INDIRECT("价格引用表!K"&amp;MATCH(D213,价格引用表!H:H,0)&amp;":L1200"),2,0))</f>
        <v>200</v>
      </c>
      <c r="K213" s="307">
        <v>1</v>
      </c>
      <c r="L213" s="147">
        <f ca="1" t="shared" si="141"/>
        <v>4000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2"/>
        <v>0</v>
      </c>
    </row>
    <row r="214" ht="18" customHeight="1" spans="1:24">
      <c r="A214" s="110"/>
      <c r="B214" s="102">
        <v>29</v>
      </c>
      <c r="C214" s="103" t="s">
        <v>34</v>
      </c>
      <c r="D214" s="103" t="s">
        <v>339</v>
      </c>
      <c r="E214" s="299" t="s">
        <v>403</v>
      </c>
      <c r="F214" s="147" t="str">
        <f t="shared" ref="F214:F219" si="147">D214</f>
        <v>果树</v>
      </c>
      <c r="G214" s="302">
        <f>3+7+3+2</f>
        <v>15</v>
      </c>
      <c r="H214" s="303"/>
      <c r="I214" s="91" t="str">
        <f>IFERROR(IF(E214="",VLOOKUP(F214,价格表,2,0),(VLOOKUP(E214,IF({1,0},价格引用表!K:K,价格引用表!I:I),2,0))),"")</f>
        <v>棵</v>
      </c>
      <c r="J214" s="147">
        <f ca="1">IF(E214="",VLOOKUP(F214,价格表,5,0),VLOOKUP(E214,INDIRECT("价格引用表!K"&amp;MATCH(D214,价格引用表!H:H,0)&amp;":L1200"),2,0))</f>
        <v>400</v>
      </c>
      <c r="K214" s="307">
        <v>1</v>
      </c>
      <c r="L214" s="147">
        <f ca="1" t="shared" si="141"/>
        <v>6000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2"/>
        <v>0</v>
      </c>
    </row>
    <row r="215" ht="18" customHeight="1" spans="1:24">
      <c r="A215" s="110"/>
      <c r="B215" s="102">
        <v>30</v>
      </c>
      <c r="C215" s="103" t="s">
        <v>34</v>
      </c>
      <c r="D215" s="103" t="s">
        <v>339</v>
      </c>
      <c r="E215" s="299" t="s">
        <v>404</v>
      </c>
      <c r="F215" s="147" t="str">
        <f t="shared" si="147"/>
        <v>果树</v>
      </c>
      <c r="G215" s="302">
        <v>8</v>
      </c>
      <c r="H215" s="303"/>
      <c r="I215" s="91" t="str">
        <f>IFERROR(IF(E215="",VLOOKUP(F215,价格表,2,0),(VLOOKUP(E215,IF({1,0},价格引用表!K:K,价格引用表!I:I),2,0))),"")</f>
        <v>棵</v>
      </c>
      <c r="J215" s="147">
        <f ca="1">IF(E215="",VLOOKUP(F215,价格表,5,0),VLOOKUP(E215,INDIRECT("价格引用表!K"&amp;MATCH(D215,价格引用表!H:H,0)&amp;":L1200"),2,0))</f>
        <v>500</v>
      </c>
      <c r="K215" s="307">
        <v>1</v>
      </c>
      <c r="L215" s="147">
        <f ca="1" t="shared" si="141"/>
        <v>4000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2"/>
        <v>0</v>
      </c>
    </row>
    <row r="216" ht="18" customHeight="1" spans="1:24">
      <c r="A216" s="110"/>
      <c r="B216" s="102">
        <v>31</v>
      </c>
      <c r="C216" s="103" t="s">
        <v>34</v>
      </c>
      <c r="D216" s="103" t="s">
        <v>339</v>
      </c>
      <c r="E216" s="299" t="s">
        <v>407</v>
      </c>
      <c r="F216" s="147" t="str">
        <f t="shared" si="147"/>
        <v>果树</v>
      </c>
      <c r="G216" s="302">
        <v>1</v>
      </c>
      <c r="H216" s="303"/>
      <c r="I216" s="91" t="str">
        <f>IFERROR(IF(E216="",VLOOKUP(F216,价格表,2,0),(VLOOKUP(E216,IF({1,0},价格引用表!K:K,价格引用表!I:I),2,0))),"")</f>
        <v>棵</v>
      </c>
      <c r="J216" s="147">
        <f ca="1">IF(E216="",VLOOKUP(F216,价格表,5,0),VLOOKUP(E216,INDIRECT("价格引用表!K"&amp;MATCH(D216,价格引用表!H:H,0)&amp;":L1200"),2,0))</f>
        <v>1000</v>
      </c>
      <c r="K216" s="307">
        <v>1</v>
      </c>
      <c r="L216" s="147">
        <f ca="1" t="shared" si="141"/>
        <v>1000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2"/>
        <v>0</v>
      </c>
    </row>
    <row r="217" ht="18" customHeight="1" spans="1:24">
      <c r="A217" s="110"/>
      <c r="B217" s="102">
        <v>32</v>
      </c>
      <c r="C217" s="103" t="s">
        <v>34</v>
      </c>
      <c r="D217" s="103" t="s">
        <v>344</v>
      </c>
      <c r="E217" s="299" t="s">
        <v>402</v>
      </c>
      <c r="F217" s="147" t="str">
        <f t="shared" si="147"/>
        <v>香椿树</v>
      </c>
      <c r="G217" s="302">
        <f>1+2+2</f>
        <v>5</v>
      </c>
      <c r="H217" s="303"/>
      <c r="I217" s="91" t="str">
        <f>IFERROR(IF(E217="",VLOOKUP(F217,价格表,2,0),(VLOOKUP(E217,IF({1,0},价格引用表!K:K,价格引用表!I:I),2,0))),"")</f>
        <v>棵</v>
      </c>
      <c r="J217" s="147">
        <f ca="1">IF(E217="",VLOOKUP(F217,价格表,5,0),VLOOKUP(E217,INDIRECT("价格引用表!K"&amp;MATCH(D217,价格引用表!H:H,0)&amp;":L1200"),2,0))</f>
        <v>150</v>
      </c>
      <c r="K217" s="307">
        <v>1</v>
      </c>
      <c r="L217" s="147">
        <f ca="1" t="shared" si="141"/>
        <v>750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2"/>
        <v>0</v>
      </c>
    </row>
    <row r="218" ht="18" customHeight="1" spans="1:24">
      <c r="A218" s="110"/>
      <c r="B218" s="102">
        <v>33</v>
      </c>
      <c r="C218" s="103" t="s">
        <v>34</v>
      </c>
      <c r="D218" s="103" t="s">
        <v>344</v>
      </c>
      <c r="E218" s="299" t="s">
        <v>417</v>
      </c>
      <c r="F218" s="147" t="str">
        <f t="shared" si="147"/>
        <v>香椿树</v>
      </c>
      <c r="G218" s="302">
        <v>1</v>
      </c>
      <c r="H218" s="303"/>
      <c r="I218" s="91" t="str">
        <f>IFERROR(IF(E218="",VLOOKUP(F218,价格表,2,0),(VLOOKUP(E218,IF({1,0},价格引用表!K:K,价格引用表!I:I),2,0))),"")</f>
        <v>棵</v>
      </c>
      <c r="J218" s="147">
        <f ca="1">IF(E218="",VLOOKUP(F218,价格表,5,0),VLOOKUP(E218,INDIRECT("价格引用表!K"&amp;MATCH(D218,价格引用表!H:H,0)&amp;":L1200"),2,0))</f>
        <v>20</v>
      </c>
      <c r="K218" s="307">
        <v>1</v>
      </c>
      <c r="L218" s="147">
        <f ca="1" t="shared" si="141"/>
        <v>20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2"/>
        <v>0</v>
      </c>
    </row>
    <row r="219" ht="18" customHeight="1" spans="1:24">
      <c r="A219" s="120"/>
      <c r="B219" s="102">
        <v>34</v>
      </c>
      <c r="C219" s="103" t="s">
        <v>34</v>
      </c>
      <c r="D219" s="103" t="s">
        <v>339</v>
      </c>
      <c r="E219" s="299" t="s">
        <v>408</v>
      </c>
      <c r="F219" s="147" t="str">
        <f t="shared" si="147"/>
        <v>果树</v>
      </c>
      <c r="G219" s="302">
        <v>1</v>
      </c>
      <c r="H219" s="303"/>
      <c r="I219" s="91" t="str">
        <f>IFERROR(IF(E219="",VLOOKUP(F219,价格表,2,0),(VLOOKUP(E219,IF({1,0},价格引用表!K:K,价格引用表!I:I),2,0))),"")</f>
        <v>棵</v>
      </c>
      <c r="J219" s="147">
        <f ca="1">IF(E219="",VLOOKUP(F219,价格表,5,0),VLOOKUP(E219,INDIRECT("价格引用表!K"&amp;MATCH(D219,价格引用表!H:H,0)&amp;":L1200"),2,0))</f>
        <v>1150</v>
      </c>
      <c r="K219" s="307">
        <v>1</v>
      </c>
      <c r="L219" s="147">
        <f ca="1" t="shared" ref="L219" si="149">ROUND(IFERROR(G219*J219*K219,),0)</f>
        <v>1150</v>
      </c>
      <c r="M219" s="120"/>
      <c r="N219" s="318" t="s">
        <v>961</v>
      </c>
      <c r="O219" s="319"/>
      <c r="P219" s="319"/>
      <c r="Q219" s="326"/>
      <c r="R219" s="327"/>
      <c r="S219" s="328"/>
      <c r="T219" s="105"/>
      <c r="U219" s="311"/>
      <c r="V219" s="327">
        <f ca="1">SUM(L186:L219,X186:X218)</f>
        <v>111860</v>
      </c>
      <c r="W219" s="329"/>
      <c r="X219" s="328"/>
    </row>
    <row r="220" ht="42" customHeight="1" spans="1:24">
      <c r="A220" s="404" t="s">
        <v>1020</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1021</v>
      </c>
      <c r="S220" s="320"/>
      <c r="T220" s="320"/>
      <c r="U220" s="316">
        <f ca="1">V219</f>
        <v>111860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21" sqref="D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0201015-01-04-0027</v>
      </c>
      <c r="C3" s="36"/>
      <c r="D3" s="36"/>
      <c r="E3" s="37" t="str">
        <f>输机表!U2&amp;输机表!Y2</f>
        <v>康正（容城县）2024评字第7号-午方北庄村4-16</v>
      </c>
      <c r="F3" s="37"/>
      <c r="G3" s="37"/>
      <c r="H3" s="37"/>
    </row>
    <row r="4" ht="16.5" customHeight="1" spans="1:8">
      <c r="A4" s="38" t="s">
        <v>944</v>
      </c>
      <c r="B4" s="39" t="str">
        <f>输机表!D2</f>
        <v>田二素</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163.43</v>
      </c>
      <c r="C7" s="50">
        <f ca="1">IF(COUNTIF(输机表!$C$4:$C$27,K7&amp;"*")=0,IFERROR(VLOOKUP(K7,房体结构,23,0),""),ROUND(SUMIF(输机表!$C$4:$C$27,K7&amp;"*",输机表!$Z$4:$Z$27)/B7,0))</f>
        <v>1471</v>
      </c>
      <c r="D7" s="50">
        <f ca="1">IFERROR(ROUND(C7*B7,0),"")</f>
        <v>240406</v>
      </c>
      <c r="E7" s="50" t="str">
        <f>IF(COUNTIF(输机表!$C$4:$C$27,L7&amp;"*")&gt;0,L7,IFERROR(VLOOKUP(L7,房体结构,1,0),""))</f>
        <v>F2</v>
      </c>
      <c r="F7" s="51">
        <f ca="1">IF(COUNTIF(输机表!$C$4:$C$27,L7&amp;"*")=0,IFERROR(VLOOKUP(L7,房体结构,17,0),""),SUMIF(输机表!$C$4:$C$27,L7&amp;"*",输机表!$S$4:$S$7))</f>
        <v>48.11</v>
      </c>
      <c r="G7" s="50">
        <f ca="1">IF(COUNTIF(输机表!$C$4:$C$27,L7&amp;"*")=0,IFERROR(VLOOKUP(L7,房体结构,23,0),""),ROUND(SUMIF(输机表!$C$4:$C$27,L7&amp;"*",输机表!$Z$4:$Z$27)/F7,0))</f>
        <v>997</v>
      </c>
      <c r="H7" s="50">
        <f ca="1">IFERROR(ROUND(G7*F7,0),"")</f>
        <v>47966</v>
      </c>
      <c r="K7" s="69" t="s">
        <v>1028</v>
      </c>
      <c r="L7" s="69" t="s">
        <v>906</v>
      </c>
      <c r="M7" s="70" t="s">
        <v>1029</v>
      </c>
      <c r="N7">
        <f ca="1">SUMIFS(B7:B11,A7:A11,"F*")+SUMIFS(F7:F11,E7:E11,"F*")</f>
        <v>211.54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211.54</v>
      </c>
      <c r="D12" s="53"/>
      <c r="E12" s="54" t="s">
        <v>956</v>
      </c>
      <c r="F12" s="54"/>
      <c r="G12" s="55">
        <f ca="1">SUM(D7:D11)+SUM(H7:H11)</f>
        <v>288372</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13.68</v>
      </c>
      <c r="C15" s="58" t="str">
        <f ca="1" t="shared" ref="C15:C26" si="4">IFERROR(VLOOKUP(K15,附属物位置,6,0),"")</f>
        <v>㎡</v>
      </c>
      <c r="D15" s="59">
        <f ca="1" t="shared" ref="D15:D26" si="5">IF(A15="","",SUMIF(附属物名称,A15,附属物金额))</f>
        <v>4104</v>
      </c>
      <c r="E15" s="59" t="str">
        <f ca="1" t="shared" ref="E15:E26" si="6">IFERROR(VLOOKUP(L15,附属物位置,4,0),"")</f>
        <v>砖墙</v>
      </c>
      <c r="F15" s="58">
        <f ca="1" t="shared" ref="F15:F40" si="7">IF(E15="","",SUMIF(附属物名称,E15,附属物数量))</f>
        <v>75.26</v>
      </c>
      <c r="G15" s="58" t="str">
        <f ca="1" t="shared" ref="G15:G26" si="8">IFERROR(VLOOKUP(L15,附属物位置,6,0),"")</f>
        <v>㎡</v>
      </c>
      <c r="H15" s="59">
        <f ca="1" t="shared" ref="H15:H26" si="9">IF(E15="","",SUMIF(附属物名称,E15,附属物金额))</f>
        <v>10536</v>
      </c>
      <c r="K15" s="72">
        <v>1</v>
      </c>
      <c r="L15" s="72">
        <v>2</v>
      </c>
      <c r="M15" s="71"/>
    </row>
    <row r="16" ht="17.25" customHeight="1" spans="1:13">
      <c r="A16" s="58" t="str">
        <f ca="1" t="shared" si="2"/>
        <v>平砖地面</v>
      </c>
      <c r="B16" s="58">
        <f ca="1" t="shared" si="3"/>
        <v>92.9</v>
      </c>
      <c r="C16" s="58" t="str">
        <f ca="1" t="shared" si="4"/>
        <v>㎡</v>
      </c>
      <c r="D16" s="59">
        <f ca="1" t="shared" si="5"/>
        <v>2323</v>
      </c>
      <c r="E16" s="59" t="str">
        <f ca="1" t="shared" si="6"/>
        <v>水泥地面</v>
      </c>
      <c r="F16" s="58">
        <f ca="1" t="shared" si="7"/>
        <v>69.62</v>
      </c>
      <c r="G16" s="58" t="str">
        <f ca="1" t="shared" si="8"/>
        <v>㎡</v>
      </c>
      <c r="H16" s="59">
        <f ca="1" t="shared" si="9"/>
        <v>3481</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5</v>
      </c>
      <c r="G17" s="58" t="str">
        <f ca="1" t="shared" si="8"/>
        <v>台</v>
      </c>
      <c r="H17" s="59">
        <f ca="1" t="shared" si="9"/>
        <v>2000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4</v>
      </c>
      <c r="G18" s="58" t="str">
        <f ca="1" t="shared" si="8"/>
        <v>个</v>
      </c>
      <c r="H18" s="59">
        <f ca="1" t="shared" si="9"/>
        <v>800</v>
      </c>
      <c r="K18" s="72">
        <v>7</v>
      </c>
      <c r="L18" s="72">
        <v>8</v>
      </c>
      <c r="M18" s="71"/>
    </row>
    <row r="19" ht="17.25" customHeight="1" spans="1:13">
      <c r="A19" s="58" t="str">
        <f ca="1" t="shared" si="2"/>
        <v>台阶</v>
      </c>
      <c r="B19" s="58">
        <f ca="1" t="shared" si="3"/>
        <v>12.8</v>
      </c>
      <c r="C19" s="58" t="str">
        <f ca="1" t="shared" si="4"/>
        <v>㎡</v>
      </c>
      <c r="D19" s="59">
        <f ca="1" t="shared" si="5"/>
        <v>4480</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51.22</v>
      </c>
      <c r="C21" s="58" t="str">
        <f ca="1" t="shared" si="4"/>
        <v>㎡</v>
      </c>
      <c r="D21" s="59">
        <f ca="1" t="shared" si="5"/>
        <v>9220</v>
      </c>
      <c r="E21" s="59" t="str">
        <f ca="1" t="shared" si="6"/>
        <v>热水器</v>
      </c>
      <c r="F21" s="58">
        <f ca="1" t="shared" si="7"/>
        <v>3</v>
      </c>
      <c r="G21" s="58" t="str">
        <f ca="1" t="shared" si="8"/>
        <v>台</v>
      </c>
      <c r="H21" s="59">
        <f ca="1" t="shared" si="9"/>
        <v>1500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窝</v>
      </c>
      <c r="F22" s="58">
        <f ca="1" t="shared" si="7"/>
        <v>1</v>
      </c>
      <c r="G22" s="58" t="str">
        <f ca="1" t="shared" si="8"/>
        <v>个</v>
      </c>
      <c r="H22" s="59">
        <f ca="1" t="shared" si="9"/>
        <v>150</v>
      </c>
      <c r="K22" s="72">
        <v>15</v>
      </c>
      <c r="L22" s="72">
        <v>16</v>
      </c>
      <c r="M22" s="71"/>
    </row>
    <row r="23" ht="17.25" customHeight="1" spans="1:13">
      <c r="A23" s="58" t="str">
        <f ca="1" t="shared" si="2"/>
        <v>护坡</v>
      </c>
      <c r="B23" s="58">
        <f ca="1" t="shared" si="3"/>
        <v>29.2</v>
      </c>
      <c r="C23" s="58" t="str">
        <f ca="1" t="shared" si="4"/>
        <v>㎡</v>
      </c>
      <c r="D23" s="59">
        <f ca="1" t="shared" si="5"/>
        <v>3504</v>
      </c>
      <c r="E23" s="59" t="str">
        <f ca="1" t="shared" si="6"/>
        <v>竖砖地面</v>
      </c>
      <c r="F23" s="58">
        <f ca="1" t="shared" si="7"/>
        <v>12.22</v>
      </c>
      <c r="G23" s="58" t="str">
        <f ca="1" t="shared" si="8"/>
        <v>㎡</v>
      </c>
      <c r="H23" s="59">
        <f ca="1" t="shared" si="9"/>
        <v>550</v>
      </c>
      <c r="K23" s="72">
        <v>17</v>
      </c>
      <c r="L23" s="72">
        <v>18</v>
      </c>
      <c r="M23" s="71"/>
    </row>
    <row r="24" ht="17.25" customHeight="1" spans="1:13">
      <c r="A24" s="58" t="str">
        <f ca="1" t="shared" si="2"/>
        <v>水井</v>
      </c>
      <c r="B24" s="58">
        <f ca="1" t="shared" si="3"/>
        <v>1</v>
      </c>
      <c r="C24" s="58" t="str">
        <f ca="1" t="shared" si="4"/>
        <v>眼</v>
      </c>
      <c r="D24" s="59">
        <f ca="1" t="shared" si="5"/>
        <v>4000</v>
      </c>
      <c r="E24" s="59" t="str">
        <f ca="1" t="shared" si="6"/>
        <v>干砌墙</v>
      </c>
      <c r="F24" s="58">
        <f ca="1" t="shared" si="7"/>
        <v>25</v>
      </c>
      <c r="G24" s="58" t="str">
        <f ca="1" t="shared" si="8"/>
        <v>㎡</v>
      </c>
      <c r="H24" s="59">
        <f ca="1" t="shared" si="9"/>
        <v>2000</v>
      </c>
      <c r="K24" s="72">
        <v>19</v>
      </c>
      <c r="L24" s="72">
        <v>20</v>
      </c>
      <c r="M24" s="71"/>
    </row>
    <row r="25" ht="17.25" customHeight="1" spans="1:13">
      <c r="A25" s="58" t="str">
        <f ca="1" t="shared" si="2"/>
        <v>材树苗</v>
      </c>
      <c r="B25" s="58">
        <f ca="1" t="shared" si="3"/>
        <v>10</v>
      </c>
      <c r="C25" s="58" t="str">
        <f ca="1" t="shared" si="4"/>
        <v>棵</v>
      </c>
      <c r="D25" s="59">
        <f ca="1" t="shared" si="5"/>
        <v>50</v>
      </c>
      <c r="E25" s="59" t="str">
        <f ca="1" t="shared" si="6"/>
        <v>材树</v>
      </c>
      <c r="F25" s="58">
        <f ca="1" t="shared" si="7"/>
        <v>6</v>
      </c>
      <c r="G25" s="58" t="str">
        <f ca="1" t="shared" si="8"/>
        <v>棵</v>
      </c>
      <c r="H25" s="59">
        <f ca="1" t="shared" si="9"/>
        <v>1690</v>
      </c>
      <c r="K25" s="72">
        <v>21</v>
      </c>
      <c r="L25" s="72">
        <v>22</v>
      </c>
      <c r="M25" s="71"/>
    </row>
    <row r="26" ht="17.25" customHeight="1" spans="1:13">
      <c r="A26" s="58" t="str">
        <f ca="1" t="shared" si="2"/>
        <v>果树</v>
      </c>
      <c r="B26" s="58">
        <f ca="1" t="shared" si="3"/>
        <v>56</v>
      </c>
      <c r="C26" s="58" t="str">
        <f ca="1" t="shared" si="4"/>
        <v>棵</v>
      </c>
      <c r="D26" s="59">
        <f ca="1" t="shared" si="5"/>
        <v>16700</v>
      </c>
      <c r="E26" s="59" t="str">
        <f ca="1" t="shared" si="6"/>
        <v>香椿树</v>
      </c>
      <c r="F26" s="58">
        <f ca="1" t="shared" si="7"/>
        <v>8</v>
      </c>
      <c r="G26" s="58" t="str">
        <f ca="1" t="shared" si="8"/>
        <v>棵</v>
      </c>
      <c r="H26" s="59">
        <f ca="1" t="shared" si="9"/>
        <v>1770</v>
      </c>
      <c r="K26" s="72">
        <v>23</v>
      </c>
      <c r="L26" s="72">
        <v>24</v>
      </c>
      <c r="M26" s="71"/>
    </row>
    <row r="27" ht="17.25" customHeight="1" spans="1:13">
      <c r="A27" s="58" t="str">
        <f ca="1" t="shared" si="2"/>
        <v>国槐</v>
      </c>
      <c r="B27" s="58">
        <f ca="1" t="shared" si="3"/>
        <v>2</v>
      </c>
      <c r="C27" s="58" t="str">
        <f ca="1" t="shared" ref="C27:C41" si="10">IFERROR(VLOOKUP(K27,附属物位置,6,0),"")</f>
        <v>棵</v>
      </c>
      <c r="D27" s="59">
        <f ca="1" t="shared" ref="D27:D41" si="11">IF(A27="","",SUMIF(附属物名称,A27,附属物金额))</f>
        <v>5600</v>
      </c>
      <c r="E27" s="59" t="str">
        <f ca="1" t="shared" ref="E27:E40" si="12">IFERROR(VLOOKUP(L27,附属物位置,4,0),"")</f>
        <v>P1</v>
      </c>
      <c r="F27" s="58">
        <f ca="1" t="shared" si="7"/>
        <v>19</v>
      </c>
      <c r="G27" s="58" t="str">
        <f ca="1" t="shared" ref="G27:G40" si="13">IFERROR(VLOOKUP(L27,附属物位置,6,0),"")</f>
        <v>㎡</v>
      </c>
      <c r="H27" s="59">
        <f ca="1" t="shared" ref="H27:H40" si="14">IF(E27="","",SUMIF(附属物名称,E27,附属物金额))</f>
        <v>13813</v>
      </c>
      <c r="K27" s="72">
        <v>25</v>
      </c>
      <c r="L27" s="72">
        <v>26</v>
      </c>
      <c r="M27" s="71"/>
    </row>
    <row r="28" ht="17.25" customHeight="1" spans="1:13">
      <c r="A28" s="58" t="str">
        <f ca="1" t="shared" si="2"/>
        <v>P2</v>
      </c>
      <c r="B28" s="58">
        <f ca="1" t="shared" si="3"/>
        <v>79.49</v>
      </c>
      <c r="C28" s="58" t="str">
        <f ca="1" t="shared" si="10"/>
        <v>㎡</v>
      </c>
      <c r="D28" s="59">
        <f ca="1" t="shared" si="11"/>
        <v>7154</v>
      </c>
      <c r="E28" s="59" t="str">
        <f ca="1" t="shared" si="12"/>
        <v>C1</v>
      </c>
      <c r="F28" s="58">
        <f ca="1" t="shared" si="7"/>
        <v>4.93</v>
      </c>
      <c r="G28" s="58" t="str">
        <f ca="1" t="shared" si="13"/>
        <v>㎡</v>
      </c>
      <c r="H28" s="59">
        <f ca="1" t="shared" si="14"/>
        <v>1481</v>
      </c>
      <c r="K28" s="72">
        <v>27</v>
      </c>
      <c r="L28" s="72">
        <v>28</v>
      </c>
      <c r="M28" s="71"/>
    </row>
    <row r="29" ht="17.25" customHeight="1" spans="1:13">
      <c r="A29" s="58" t="str">
        <f ca="1" t="shared" si="2"/>
        <v>80地砖</v>
      </c>
      <c r="B29" s="58">
        <f ca="1" t="shared" si="3"/>
        <v>95.04</v>
      </c>
      <c r="C29" s="58" t="str">
        <f ca="1" t="shared" si="10"/>
        <v>㎡</v>
      </c>
      <c r="D29" s="59">
        <f ca="1" t="shared" si="11"/>
        <v>10454</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111860</v>
      </c>
      <c r="H41" s="61"/>
      <c r="K41" s="72">
        <v>53</v>
      </c>
      <c r="M41" s="71"/>
    </row>
    <row r="42" ht="17.25" customHeight="1" spans="1:8">
      <c r="A42" s="60" t="s">
        <v>963</v>
      </c>
      <c r="B42" s="61"/>
      <c r="C42" s="62">
        <f ca="1">G41+G12</f>
        <v>400232</v>
      </c>
      <c r="D42" s="61"/>
      <c r="E42" s="63" t="s">
        <v>964</v>
      </c>
      <c r="F42" s="64" t="str">
        <f ca="1">TEXT(C42,"[DBnum2]")&amp;"元整"</f>
        <v>肆拾万零贰佰叁拾贰元整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康正（容城县）2024评字第7号-午方北庄村4-16</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田二素</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211.54</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400232</v>
      </c>
      <c r="H26" s="15"/>
      <c r="I26" s="15"/>
      <c r="J26" s="15"/>
      <c r="K26" s="15"/>
      <c r="L26" s="15"/>
      <c r="M26" s="15"/>
      <c r="N26" s="15"/>
      <c r="O26" s="15"/>
      <c r="P26" s="15"/>
      <c r="Q26" s="15"/>
    </row>
    <row r="27" spans="1:17">
      <c r="A27" s="9" t="s">
        <v>996</v>
      </c>
      <c r="B27" s="9"/>
      <c r="C27" s="9"/>
      <c r="D27" s="9" t="str">
        <f ca="1">结果通知单!F42</f>
        <v>肆拾万零贰佰叁拾贰元整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